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5" yWindow="525" windowWidth="15135" windowHeight="9300" tabRatio="595" activeTab="1"/>
  </bookViews>
  <sheets>
    <sheet name="TverovCaval" sheetId="41" r:id="rId1"/>
    <sheet name="Caval (2)" sheetId="40" r:id="rId2"/>
  </sheets>
  <calcPr calcId="125725"/>
</workbook>
</file>

<file path=xl/calcChain.xml><?xml version="1.0" encoding="utf-8"?>
<calcChain xmlns="http://schemas.openxmlformats.org/spreadsheetml/2006/main">
  <c r="F104" i="41"/>
  <c r="F90"/>
  <c r="F81"/>
  <c r="F54"/>
  <c r="F31"/>
  <c r="F106" l="1"/>
  <c r="F107" s="1"/>
  <c r="F108" s="1"/>
  <c r="F30" l="1"/>
  <c r="F103"/>
  <c r="F105" s="1"/>
  <c r="F89"/>
  <c r="F80"/>
  <c r="F53"/>
</calcChain>
</file>

<file path=xl/sharedStrings.xml><?xml version="1.0" encoding="utf-8"?>
<sst xmlns="http://schemas.openxmlformats.org/spreadsheetml/2006/main" count="364" uniqueCount="99">
  <si>
    <t>Ð/Ð</t>
  </si>
  <si>
    <t>â/Ù</t>
  </si>
  <si>
    <t>ø³Ý³Ï</t>
  </si>
  <si>
    <t>Ù</t>
  </si>
  <si>
    <t>Ñ³ï</t>
  </si>
  <si>
    <t>²ßË³ï³ÝùÇ ÝÏ³ñ³·ÇñÁ</t>
  </si>
  <si>
    <t xml:space="preserve">3-ñ¹ Ï³ñ·Ç µÝ³ÑáÕÇ Ó»éùáí ÷áñáõÙ </t>
  </si>
  <si>
    <t>Ì³í³É³Ã»ñÃ Ý³Ë³Ñ³ßÇí</t>
  </si>
  <si>
    <t>ÀÝ¹³Ù»ÝÁ Ñ³½. ¹ñ³Ù</t>
  </si>
  <si>
    <t>Ì³ÝáÃ. /%/</t>
  </si>
  <si>
    <t>ÀÜ¸²ØºÜÀ /ïáÏáë/</t>
  </si>
  <si>
    <t>ÀÜ¸²ØºÜÀ /Ñ³½. ¹ñ³Ù/</t>
  </si>
  <si>
    <t>²²Ð 20%</t>
  </si>
  <si>
    <t>ËÙ</t>
  </si>
  <si>
    <t>ï</t>
  </si>
  <si>
    <t>ÏÙ</t>
  </si>
  <si>
    <t xml:space="preserve"> </t>
  </si>
  <si>
    <t>100 ËÙ</t>
  </si>
  <si>
    <t>100 Ñ³ï</t>
  </si>
  <si>
    <t>ò³ÝóÇ ÷áñÓ³ñÏáõÙ</t>
  </si>
  <si>
    <t xml:space="preserve">4-ñ¹ Ï³ñ·Ç µÝ³ÑáÕÇ Ó»éùáí ÷áñáõÙ </t>
  </si>
  <si>
    <t>ե/բ դիտահորերի անցքերի փակում,բետոնացում</t>
  </si>
  <si>
    <t>խմ</t>
  </si>
  <si>
    <t>ùÙ</t>
  </si>
  <si>
    <t xml:space="preserve">úÕ³·áïÇÝ»ñÇ ï³Ï µ»ïáÝ» ÑÇÙùÇ Çñ³Ï³Ý³óáõÙ, </t>
  </si>
  <si>
    <t>º/µ»ïáÝ» Ñ³í³ùáíÇ ¹Çï³ÑáñÇ Ï³éáõóáõÙ 1000x1000ÙÙ</t>
  </si>
  <si>
    <t>º/µ»ïáÝ» ¹Çï³ÑáñÇ Ï³÷³ñÇã 1200x1200ÙÙ, Ãáõç» Í³Ýñ Ùïáóáí</t>
  </si>
  <si>
    <t>¸Çï³Ñáñ»ñÇ å³ï»ñÇ ÑÇ¹ñáÙ»Ïáõë³óáõÙ µÇïáõÙÇ Ù³ÍÇÏáí</t>
  </si>
  <si>
    <t>ÐÐ ¶»Õ³ñùáõÝÇùÇ Ù³ñ½Ç Ø³ñïáõÝÇ Ñ³Ù³ÛÝùÇ ¶»ÕÑáíÇï µÝ³Ï³í³ÛñÇ §Øß³ÏáõÛÃÇ ïáõÝ¦ Ðà²Î-Ç ë³Ý-Ñ³Ý·áõÛóÇ í»ñ³Ýáñá·Ù³Ý ³ßË³ï³ÝùÝ»ñÇ</t>
  </si>
  <si>
    <t>´»ïáÝ» Ñ³ï³ÏÇ ù³Ý¹áõÙ 70ÙÙ Ñ³ëïáõÃÛ³Ùµ</t>
  </si>
  <si>
    <t>ØÇçÝáñÙÇ Ï³éáõóáõÙ 100ÙÙ µÉáÏáí</t>
  </si>
  <si>
    <t>ä³ï»ñÇ ëí³Õ ó/³ ß³Õ³Ëáí</t>
  </si>
  <si>
    <t>Ð³ï³ÏÇ Ñ³ñÃ»óáõÙ ó/³í³½» ß³Õ³Ëáí 30ÙÙ</t>
  </si>
  <si>
    <t>Ð³ï³ÏÇ ÑÇ¹ñáÙ»Ïáõë³óáõÙ µÇïáõÙÇ Ù³ÍÇÏáí</t>
  </si>
  <si>
    <t>Ð³ï³ÏÇ Çñ³Ï³Ý³óáõÙ Ë»ó»ë³Éáí 450x450ÙÙ</t>
  </si>
  <si>
    <t>ÞñÇß³ÏÇ Çñ³Ï³Ý³óáõÙ Ë»ó»ë³Éáí 100ÙÙ</t>
  </si>
  <si>
    <t>ä³ï»ñÇ ùë³Ñ³ñÃáõÙ ·ÇåëáÝÇïáí</t>
  </si>
  <si>
    <t>²é³ëï³ÕÇ ùë³Ñ³ñÃáõÙ ·ÇåëáÝÇïáí</t>
  </si>
  <si>
    <t>ä³ï»ñÇ »ñÏß»ñï Ý»ñÏáõÙ ÏÇë³÷³ÛÉ É³ï»ùëáí</t>
  </si>
  <si>
    <t>²é³ëï³ÕÇ »ñÏß»ñï Ý»ñÏáõÙ ÏÇë³÷³ÛÉ É³ï»ùëáí</t>
  </si>
  <si>
    <t>²ÕµÇ ¹áõñë µ»ñáõÙ ßÇÝáõÃÛáõÝÇó</t>
  </si>
  <si>
    <t>¶áõÛù³ÛÇÝ ï³Ëï³Ï³Ù³ÍÇ ï»Õ³¹ñáõÙ ¨ ù³Ý¹áõÙ</t>
  </si>
  <si>
    <t>¸áõé Ñ³ÛÏ. åñáýÇÉ, 4x4, 60ÙÙ /0.8x2.0Ù/</t>
  </si>
  <si>
    <t>æñ³Ù³ï³Ï³ñ³ñáõÙ</t>
  </si>
  <si>
    <t>3-ñ¹ Ï³ñ·Ç ·ñáõÝïÇ ù³Ý¹áõÙ, ÏáÕÉÇóù 0.25ËÙ ß»ñ»÷ ¿ùëÏ³í³ïáñáí</t>
  </si>
  <si>
    <t>²í³½³ÛÇÝ ß»ñï ËáÕáí³ÏÝ»ñÇ ï³Ï ¨ íñ³</t>
  </si>
  <si>
    <t>3-ñ¹ Ï³ñ·Ç µÝ³ÑáÕÇ Ñ»ï ÉÇóù µáõÉ¹á½»ñáí</t>
  </si>
  <si>
    <t>3-ñ¹ Ï³ñ·Ç µÝ³ÑáÕÇ Ñ»ï ÉÇóù Ó»éùáí ïá÷³ÝáõÙáí</t>
  </si>
  <si>
    <t>²Ýóù»ñÇ µ³óáõÙ å³ï»ñáõÙ</t>
  </si>
  <si>
    <t>²Ýóù»ñÇ ÷³ÏáõÙ å³ï»ñáõÙ</t>
  </si>
  <si>
    <t>äáÉÇ¿ÃÇÉ»ÝÇ 25ÙÙ ËáÕáí³ÏÇ ï»Õ³¹ñáõÙ 10ÙÃÝ.</t>
  </si>
  <si>
    <t>äáÉÇ¿ÃÇÉ»ÝÇ 20ÙÙ ËáÕáí³ÏÇ ï»Õ³¹ñáõÙ 10ÙÃÝ.</t>
  </si>
  <si>
    <t>Èí³ó³ñ³Ý áïÝ³Ïáí</t>
  </si>
  <si>
    <t>¼áõ·³ñ³Ý³ÏáÝù Ï»ñ³ÙÇÏ³Ï³Ý</t>
  </si>
  <si>
    <t>Ï-ï</t>
  </si>
  <si>
    <t>²ëÇ³Ï³Ý Ã³ëÇ ï»Õ³¹ñáõÙ ï³Ï¹Çñáí, ëÇýáÝáí</t>
  </si>
  <si>
    <t>ÖÏ³ËáÕáí³Ï ï³ñµ»ñ »ñÏ³ñáõÃÛ³Ý</t>
  </si>
  <si>
    <t>æñÇ Íáñ³Ï 15ÙÙ</t>
  </si>
  <si>
    <t>²ÉÛáõÙÇÝ» Ñáë³Ï 50ÙÙ</t>
  </si>
  <si>
    <t>æñÇ ÷³Ï³Ý ö-25ÙÙ</t>
  </si>
  <si>
    <t>æñÇ ÷³Ï³Ý ö-15ÙÙ</t>
  </si>
  <si>
    <t>ä¾Â Ó¨³íáñ Ù³ë»ñ</t>
  </si>
  <si>
    <t>æñ³Ñ»é³óáõÙ</t>
  </si>
  <si>
    <t>4-ñ¹ Ï³ñ·Ç ·ñáõÝïÇ ù³Ý¹áõÙ, µ³ñÓ»Éáí ³/Ç</t>
  </si>
  <si>
    <t>²ÕµÇ ï»Õ³÷áÍáõÙ 1ÏÙ</t>
  </si>
  <si>
    <t>²Ýóù»ñÇ µ³óáõÙ ¹Çï³ÑáñáõÙ</t>
  </si>
  <si>
    <t>²Ýóù»ñÇ ÷³ÏáõÙ ¹Çï³ÑáñáõÙ</t>
  </si>
  <si>
    <t>äáÉÇåñáåÇÉ»Ý³ÛÇÝ Í³Éù³íáñ ËáÕ. ö-150ÙÙ</t>
  </si>
  <si>
    <t>äáÉÇåñáåÇÉ»Ý³ÛÇÝ ËáÕ. ö-110ÙÙ</t>
  </si>
  <si>
    <t>äáÉÇåñáåÇÉ»Ý³ÛÇÝ ËáÕ. ö-50ÙÙ</t>
  </si>
  <si>
    <t>äáÉÇåñáåÇÉ»Ý³ÛÇÝ Ó¨³íáñ Ù³ë»ñ ö-110ÙÙ</t>
  </si>
  <si>
    <t>äáÉÇåñáåÇÉ»Ý³ÛÇÝ Ó¨³íáñ Ù³ë»ñ ö-50ÙÙ</t>
  </si>
  <si>
    <t>ú¹³÷áËáõÃÛáõÝ</t>
  </si>
  <si>
    <t xml:space="preserve">ú¹³ï³ñ ä¾Â ö-110ÙÙ ËáÕ. ï»Õ³¹ñáõÙ </t>
  </si>
  <si>
    <t>ä¾Â Ó¨³íáñ Ù³ë»ñ ö-110ÙÙ</t>
  </si>
  <si>
    <t>ú¹³ÙÕÇã å³ïÇ /Вентилятор/</t>
  </si>
  <si>
    <t>¾É»ÏïñáÙ³ï³Ï³ñ³ñáõÙ</t>
  </si>
  <si>
    <t>ä³ï»ñÇ ÷áëáñ³ÏÝ»ñÇ ÷áñáõÙ</t>
  </si>
  <si>
    <t>²ÏáëÝ»ñÇ ëí³Õ ·³çÇ ß³Õ³Ëáí</t>
  </si>
  <si>
    <t>²íïáÙ³ï ³Ýç³ïÇã 15²</t>
  </si>
  <si>
    <t>ØÇ³ëï»Õ ³Ýç³ïÇã, Ã³ùÝí³Í</t>
  </si>
  <si>
    <t>ºñÏëï»Õ  Ëñáó³Ï Ã³ùÝí³Í 16²</t>
  </si>
  <si>
    <t>îáõ÷ í³ñ¹³ÏÝ»ñÇ ¨ ³Ýç³ïÇãÝ»ñÇ Ñ³Ù³ñ</t>
  </si>
  <si>
    <t xml:space="preserve">²é³ëï³ÕÇ Éáõë³ïáõ </t>
  </si>
  <si>
    <t>²Ùñ³Ý ÙÇçÝáñÙÝ»ñÇ ³Ùñ³Ý³íáñÙ³Ý Ñ³Ù³ñ</t>
  </si>
  <si>
    <t>1000</t>
  </si>
  <si>
    <t>1000 ËÙ</t>
  </si>
  <si>
    <t>¸Çï³ÑáñÇ ûÕ³Ï 1000x1000ÙÙ</t>
  </si>
  <si>
    <t>²é³ëï³ÕÇ »ñ»ë³å³ïáõÙ åáÉÇÏ³ñµáÝ³ïáí, ÑÇÙÝ³ÏÙ³Ëùáí</t>
  </si>
  <si>
    <t>²ÕµÇ  և գրունտի µ³ñÓáõÙ ³/ÇÝùÝ³Ã³÷</t>
  </si>
  <si>
    <t>²ÕµÇ ï»Õ³÷áխáõÙ 1ÏÙ</t>
  </si>
  <si>
    <t>ä³ï»Ç »ñ»ë³å³ïáõÙ ×Ï³ë³Éáí 6մմ, ëáëÝÓáõÙáí</t>
  </si>
  <si>
    <t>Պատուհան Ñ³ÛÏ. åñáýÇÉ, 4x4, 60ÙÙ /0.4x0.8Ù/</t>
  </si>
  <si>
    <t>Համաշինարարական աշխատանքներ</t>
  </si>
  <si>
    <r>
      <t>äÕÝÓ» Ñ³Õáñ¹³É³ñ ääì 2x2.5ÙÙ</t>
    </r>
    <r>
      <rPr>
        <vertAlign val="superscript"/>
        <sz val="11"/>
        <rFont val="Arial Armenian"/>
        <family val="2"/>
      </rPr>
      <t>2</t>
    </r>
  </si>
  <si>
    <r>
      <t>äÕÝÓ» Ñ³Õáñ¹³É³ñ ääì 2x1.5ÙÙ</t>
    </r>
    <r>
      <rPr>
        <vertAlign val="superscript"/>
        <sz val="11"/>
        <rFont val="Arial Armenian"/>
        <family val="2"/>
      </rPr>
      <t>2</t>
    </r>
  </si>
  <si>
    <t xml:space="preserve">Ì³í³É³Ã»ñÃ </t>
  </si>
  <si>
    <t>ú¹áñ³ÏÇã /60ùÙ Ù³Ï»ñ»ëÇ Ñ³Ù³ñ Ý³Ë³ï»ëí³Í/</t>
  </si>
  <si>
    <t>§ê²Ø Ü²Ê²¶ÆÌ¦ êäÀ ïÝûñ»Ýª                               ê. ´³Õ¹³ë³ñÛ³Ý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</si>
</sst>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0"/>
      <name val="Arial"/>
    </font>
    <font>
      <b/>
      <sz val="9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b/>
      <sz val="8"/>
      <name val="Arial Armenian"/>
      <family val="2"/>
    </font>
    <font>
      <b/>
      <sz val="11"/>
      <color theme="1"/>
      <name val="Calibri"/>
      <family val="2"/>
      <scheme val="minor"/>
    </font>
    <font>
      <sz val="8"/>
      <color rgb="FFFF0000"/>
      <name val="Arial Armenian"/>
      <family val="2"/>
    </font>
    <font>
      <sz val="9"/>
      <color theme="1"/>
      <name val="Arial Armenian"/>
      <family val="2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vertAlign val="superscript"/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8" applyNumberFormat="0" applyFill="0" applyAlignment="0" applyProtection="0"/>
  </cellStyleXfs>
  <cellXfs count="81">
    <xf numFmtId="0" fontId="0" fillId="0" borderId="0" xfId="0"/>
    <xf numFmtId="2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2" fontId="4" fillId="0" borderId="0" xfId="0" applyNumberFormat="1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right" vertical="center" wrapText="1"/>
    </xf>
    <xf numFmtId="0" fontId="13" fillId="0" borderId="3" xfId="3" applyFont="1" applyFill="1" applyBorder="1" applyAlignment="1">
      <alignment wrapText="1"/>
    </xf>
    <xf numFmtId="2" fontId="14" fillId="0" borderId="3" xfId="3" applyNumberFormat="1" applyFont="1" applyFill="1" applyBorder="1" applyAlignment="1">
      <alignment wrapText="1"/>
    </xf>
    <xf numFmtId="0" fontId="14" fillId="0" borderId="3" xfId="3" applyFont="1" applyFill="1" applyBorder="1" applyAlignment="1">
      <alignment vertical="center" wrapText="1"/>
    </xf>
    <xf numFmtId="2" fontId="13" fillId="0" borderId="3" xfId="3" applyNumberFormat="1" applyFont="1" applyFill="1" applyBorder="1" applyAlignment="1">
      <alignment horizontal="center" wrapText="1"/>
    </xf>
    <xf numFmtId="164" fontId="14" fillId="0" borderId="3" xfId="3" applyNumberFormat="1" applyFont="1" applyFill="1" applyBorder="1" applyAlignment="1">
      <alignment wrapText="1"/>
    </xf>
    <xf numFmtId="2" fontId="14" fillId="0" borderId="3" xfId="3" applyNumberFormat="1" applyFont="1" applyFill="1" applyBorder="1" applyAlignment="1">
      <alignment vertical="center" wrapText="1"/>
    </xf>
    <xf numFmtId="2" fontId="7" fillId="0" borderId="3" xfId="3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14" fillId="0" borderId="3" xfId="3" applyNumberFormat="1" applyFont="1" applyFill="1" applyBorder="1" applyAlignment="1">
      <alignment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15" fillId="0" borderId="3" xfId="3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2" fontId="14" fillId="0" borderId="3" xfId="3" applyNumberFormat="1" applyFont="1" applyBorder="1" applyAlignment="1">
      <alignment horizontal="left" vertical="center" wrapText="1"/>
    </xf>
    <xf numFmtId="165" fontId="14" fillId="0" borderId="3" xfId="3" applyNumberFormat="1" applyFont="1" applyFill="1" applyBorder="1" applyAlignment="1">
      <alignment horizontal="right" wrapText="1"/>
    </xf>
    <xf numFmtId="165" fontId="14" fillId="0" borderId="3" xfId="3" applyNumberFormat="1" applyFont="1" applyFill="1" applyBorder="1" applyAlignment="1">
      <alignment horizontal="right" vertical="center" wrapText="1"/>
    </xf>
    <xf numFmtId="164" fontId="14" fillId="0" borderId="3" xfId="3" applyNumberFormat="1" applyFont="1" applyFill="1" applyBorder="1" applyAlignment="1">
      <alignment horizontal="right" wrapText="1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Total" xfId="3" builtinId="25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F125"/>
  <sheetViews>
    <sheetView workbookViewId="0">
      <selection activeCell="J16" sqref="J16"/>
    </sheetView>
  </sheetViews>
  <sheetFormatPr defaultRowHeight="12"/>
  <cols>
    <col min="1" max="1" width="3.85546875" style="2" customWidth="1"/>
    <col min="2" max="2" width="38.5703125" style="2" customWidth="1"/>
    <col min="3" max="3" width="6.140625" style="2" customWidth="1"/>
    <col min="4" max="4" width="6.85546875" style="3" customWidth="1"/>
    <col min="5" max="5" width="9.85546875" style="2" customWidth="1"/>
    <col min="6" max="6" width="12.7109375" style="2" customWidth="1"/>
    <col min="7" max="16384" width="9.140625" style="2"/>
  </cols>
  <sheetData>
    <row r="2" spans="1:6">
      <c r="A2" s="74"/>
      <c r="B2" s="74"/>
      <c r="C2" s="74"/>
      <c r="D2" s="74"/>
    </row>
    <row r="3" spans="1:6" ht="15">
      <c r="A3" s="75" t="s">
        <v>7</v>
      </c>
      <c r="B3" s="75"/>
      <c r="C3" s="75"/>
      <c r="D3" s="75"/>
      <c r="E3" s="75"/>
      <c r="F3" s="75"/>
    </row>
    <row r="4" spans="1:6" s="1" customFormat="1" ht="12.75">
      <c r="A4" s="18"/>
      <c r="B4" s="18"/>
      <c r="C4" s="18"/>
      <c r="D4" s="18"/>
      <c r="E4" s="19"/>
      <c r="F4" s="17"/>
    </row>
    <row r="5" spans="1:6" s="1" customFormat="1" ht="36" customHeight="1">
      <c r="A5" s="76" t="s">
        <v>28</v>
      </c>
      <c r="B5" s="76"/>
      <c r="C5" s="76"/>
      <c r="D5" s="76"/>
      <c r="E5" s="76"/>
      <c r="F5" s="76"/>
    </row>
    <row r="6" spans="1:6">
      <c r="A6" s="76"/>
      <c r="B6" s="76"/>
      <c r="C6" s="76"/>
      <c r="D6" s="76"/>
      <c r="E6" s="76"/>
      <c r="F6" s="76"/>
    </row>
    <row r="7" spans="1:6" s="4" customFormat="1" ht="48.75" customHeight="1">
      <c r="A7" s="53" t="s">
        <v>0</v>
      </c>
      <c r="B7" s="54" t="s">
        <v>5</v>
      </c>
      <c r="C7" s="54" t="s">
        <v>1</v>
      </c>
      <c r="D7" s="55" t="s">
        <v>2</v>
      </c>
      <c r="E7" s="20" t="s">
        <v>8</v>
      </c>
      <c r="F7" s="20" t="s">
        <v>9</v>
      </c>
    </row>
    <row r="8" spans="1:6" s="4" customFormat="1" ht="14.25">
      <c r="A8" s="21">
        <v>1</v>
      </c>
      <c r="B8" s="21">
        <v>3</v>
      </c>
      <c r="C8" s="21">
        <v>4</v>
      </c>
      <c r="D8" s="21">
        <v>5</v>
      </c>
      <c r="E8" s="21">
        <v>6</v>
      </c>
      <c r="F8" s="21">
        <v>7</v>
      </c>
    </row>
    <row r="9" spans="1:6" s="4" customFormat="1" ht="14.25">
      <c r="A9" s="54"/>
      <c r="B9" s="50" t="s">
        <v>93</v>
      </c>
      <c r="C9" s="54"/>
      <c r="D9" s="57"/>
      <c r="E9" s="21"/>
      <c r="F9" s="21"/>
    </row>
    <row r="10" spans="1:6" s="4" customFormat="1" ht="28.5">
      <c r="A10" s="41">
        <v>1</v>
      </c>
      <c r="B10" s="40" t="s">
        <v>29</v>
      </c>
      <c r="C10" s="58" t="s">
        <v>13</v>
      </c>
      <c r="D10" s="38">
        <v>1</v>
      </c>
      <c r="E10" s="29">
        <v>132.70820802478963</v>
      </c>
      <c r="F10" s="22">
        <v>132.6835208063296</v>
      </c>
    </row>
    <row r="11" spans="1:6" s="4" customFormat="1" ht="14.25">
      <c r="A11" s="41">
        <v>2</v>
      </c>
      <c r="B11" s="59" t="s">
        <v>30</v>
      </c>
      <c r="C11" s="49" t="s">
        <v>23</v>
      </c>
      <c r="D11" s="60">
        <v>18.8</v>
      </c>
      <c r="E11" s="29">
        <v>10.527564906499052</v>
      </c>
      <c r="F11" s="22">
        <v>197.88140224566891</v>
      </c>
    </row>
    <row r="12" spans="1:6" s="4" customFormat="1" ht="28.5">
      <c r="A12" s="33">
        <v>3</v>
      </c>
      <c r="B12" s="47" t="s">
        <v>84</v>
      </c>
      <c r="C12" s="48" t="s">
        <v>14</v>
      </c>
      <c r="D12" s="48">
        <v>0.15</v>
      </c>
      <c r="E12" s="29">
        <v>439.57347066445681</v>
      </c>
      <c r="F12" s="22">
        <v>65.923754764953728</v>
      </c>
    </row>
    <row r="13" spans="1:6" s="4" customFormat="1" ht="14.25">
      <c r="A13" s="33">
        <v>4</v>
      </c>
      <c r="B13" s="47" t="s">
        <v>31</v>
      </c>
      <c r="C13" s="48" t="s">
        <v>23</v>
      </c>
      <c r="D13" s="48">
        <v>65</v>
      </c>
      <c r="E13" s="29">
        <v>2.4502131286451014</v>
      </c>
      <c r="F13" s="22">
        <v>159.23422609471692</v>
      </c>
    </row>
    <row r="14" spans="1:6" s="4" customFormat="1" ht="28.5">
      <c r="A14" s="33">
        <v>5</v>
      </c>
      <c r="B14" s="46" t="s">
        <v>32</v>
      </c>
      <c r="C14" s="34" t="s">
        <v>23</v>
      </c>
      <c r="D14" s="34">
        <v>10</v>
      </c>
      <c r="E14" s="29">
        <v>1.3026568770656384</v>
      </c>
      <c r="F14" s="22">
        <v>13.024145486114966</v>
      </c>
    </row>
    <row r="15" spans="1:6" s="4" customFormat="1" ht="28.5">
      <c r="A15" s="33">
        <v>6</v>
      </c>
      <c r="B15" s="39" t="s">
        <v>33</v>
      </c>
      <c r="C15" s="37" t="s">
        <v>23</v>
      </c>
      <c r="D15" s="37">
        <v>8.5</v>
      </c>
      <c r="E15" s="29">
        <v>3.277760121122538</v>
      </c>
      <c r="F15" s="22">
        <v>27.855778157723172</v>
      </c>
    </row>
    <row r="16" spans="1:6" s="4" customFormat="1" ht="28.5">
      <c r="A16" s="33">
        <v>7</v>
      </c>
      <c r="B16" s="59" t="s">
        <v>34</v>
      </c>
      <c r="C16" s="49" t="s">
        <v>23</v>
      </c>
      <c r="D16" s="60">
        <v>6.6</v>
      </c>
      <c r="E16" s="29">
        <v>10.719135642220079</v>
      </c>
      <c r="F16" s="22">
        <v>70.733134566288783</v>
      </c>
    </row>
    <row r="17" spans="1:6" s="4" customFormat="1" ht="28.5">
      <c r="A17" s="41">
        <v>8</v>
      </c>
      <c r="B17" s="59" t="s">
        <v>35</v>
      </c>
      <c r="C17" s="49" t="s">
        <v>23</v>
      </c>
      <c r="D17" s="60">
        <v>1.4</v>
      </c>
      <c r="E17" s="29">
        <v>10.533013622547207</v>
      </c>
      <c r="F17" s="22">
        <v>14.743475886821923</v>
      </c>
    </row>
    <row r="18" spans="1:6" s="4" customFormat="1" ht="28.5">
      <c r="A18" s="41">
        <v>9</v>
      </c>
      <c r="B18" s="61" t="s">
        <v>91</v>
      </c>
      <c r="C18" s="41" t="s">
        <v>23</v>
      </c>
      <c r="D18" s="60">
        <v>42</v>
      </c>
      <c r="E18" s="29">
        <v>13.679187528966475</v>
      </c>
      <c r="F18" s="22">
        <v>574.41899928691146</v>
      </c>
    </row>
    <row r="19" spans="1:6" s="4" customFormat="1" ht="28.5">
      <c r="A19" s="36">
        <v>10</v>
      </c>
      <c r="B19" s="39" t="s">
        <v>88</v>
      </c>
      <c r="C19" s="49" t="s">
        <v>23</v>
      </c>
      <c r="D19" s="60">
        <v>6.6</v>
      </c>
      <c r="E19" s="29">
        <v>16.032309404578417</v>
      </c>
      <c r="F19" s="22">
        <v>105.79355802307508</v>
      </c>
    </row>
    <row r="20" spans="1:6" s="4" customFormat="1" ht="14.25">
      <c r="A20" s="35">
        <v>11</v>
      </c>
      <c r="B20" s="46" t="s">
        <v>36</v>
      </c>
      <c r="C20" s="34" t="s">
        <v>23</v>
      </c>
      <c r="D20" s="34">
        <v>63</v>
      </c>
      <c r="E20" s="29">
        <v>2.4108467749621507</v>
      </c>
      <c r="F20" s="22">
        <v>151.85509252381019</v>
      </c>
    </row>
    <row r="21" spans="1:6" s="4" customFormat="1" ht="28.5">
      <c r="A21" s="35">
        <v>12</v>
      </c>
      <c r="B21" s="46" t="s">
        <v>37</v>
      </c>
      <c r="C21" s="34" t="s">
        <v>23</v>
      </c>
      <c r="D21" s="34">
        <v>6.6</v>
      </c>
      <c r="E21" s="29">
        <v>2.2896279583242563</v>
      </c>
      <c r="F21" s="22">
        <v>15.108733380049294</v>
      </c>
    </row>
    <row r="22" spans="1:6" s="4" customFormat="1" ht="28.5">
      <c r="A22" s="41">
        <v>13</v>
      </c>
      <c r="B22" s="59" t="s">
        <v>38</v>
      </c>
      <c r="C22" s="49" t="s">
        <v>23</v>
      </c>
      <c r="D22" s="60">
        <v>16</v>
      </c>
      <c r="E22" s="29">
        <v>1.8114782747243154</v>
      </c>
      <c r="F22" s="22">
        <v>28.978260673636736</v>
      </c>
    </row>
    <row r="23" spans="1:6" s="4" customFormat="1" ht="28.5">
      <c r="A23" s="41">
        <v>14</v>
      </c>
      <c r="B23" s="59" t="s">
        <v>39</v>
      </c>
      <c r="C23" s="49" t="s">
        <v>23</v>
      </c>
      <c r="D23" s="60">
        <v>0</v>
      </c>
      <c r="E23" s="29">
        <v>1.6826713593714691</v>
      </c>
      <c r="F23" s="22">
        <v>0</v>
      </c>
    </row>
    <row r="24" spans="1:6" s="4" customFormat="1" ht="14.25">
      <c r="A24" s="41">
        <v>15</v>
      </c>
      <c r="B24" s="40" t="s">
        <v>40</v>
      </c>
      <c r="C24" s="58" t="s">
        <v>13</v>
      </c>
      <c r="D24" s="38">
        <v>3</v>
      </c>
      <c r="E24" s="29">
        <v>2.5933385944487424</v>
      </c>
      <c r="F24" s="22">
        <v>7.7785684957057368</v>
      </c>
    </row>
    <row r="25" spans="1:6" s="4" customFormat="1" ht="28.5">
      <c r="A25" s="41">
        <v>16</v>
      </c>
      <c r="B25" s="40" t="s">
        <v>89</v>
      </c>
      <c r="C25" s="58" t="s">
        <v>14</v>
      </c>
      <c r="D25" s="38">
        <v>6</v>
      </c>
      <c r="E25" s="29">
        <v>1.1525949308661074</v>
      </c>
      <c r="F25" s="22">
        <v>6.9142831072939863</v>
      </c>
    </row>
    <row r="26" spans="1:6" s="4" customFormat="1" ht="14.25">
      <c r="A26" s="41">
        <v>17</v>
      </c>
      <c r="B26" s="40" t="s">
        <v>90</v>
      </c>
      <c r="C26" s="58" t="s">
        <v>14</v>
      </c>
      <c r="D26" s="38">
        <v>13</v>
      </c>
      <c r="E26" s="29">
        <v>0.26275144116496274</v>
      </c>
      <c r="F26" s="22">
        <v>3.4151333122853837</v>
      </c>
    </row>
    <row r="27" spans="1:6" s="4" customFormat="1" ht="28.5">
      <c r="A27" s="35">
        <v>18</v>
      </c>
      <c r="B27" s="46" t="s">
        <v>41</v>
      </c>
      <c r="C27" s="34" t="s">
        <v>23</v>
      </c>
      <c r="D27" s="34">
        <v>12</v>
      </c>
      <c r="E27" s="29">
        <v>1.008182219477056</v>
      </c>
      <c r="F27" s="22">
        <v>12.095936052687959</v>
      </c>
    </row>
    <row r="28" spans="1:6" s="4" customFormat="1" ht="28.5">
      <c r="A28" s="35">
        <v>19</v>
      </c>
      <c r="B28" s="46" t="s">
        <v>42</v>
      </c>
      <c r="C28" s="34" t="s">
        <v>23</v>
      </c>
      <c r="D28" s="34">
        <v>3.2</v>
      </c>
      <c r="E28" s="29">
        <v>48.562081194207096</v>
      </c>
      <c r="F28" s="22">
        <v>155.36975158194608</v>
      </c>
    </row>
    <row r="29" spans="1:6" s="4" customFormat="1" ht="28.5">
      <c r="A29" s="35">
        <v>20</v>
      </c>
      <c r="B29" s="46" t="s">
        <v>92</v>
      </c>
      <c r="C29" s="34" t="s">
        <v>23</v>
      </c>
      <c r="D29" s="34">
        <v>0.64</v>
      </c>
      <c r="E29" s="29">
        <v>49.834784932482812</v>
      </c>
      <c r="F29" s="22">
        <v>31.888329184801051</v>
      </c>
    </row>
    <row r="30" spans="1:6" s="4" customFormat="1" ht="14.25">
      <c r="A30" s="6"/>
      <c r="B30" s="56" t="s">
        <v>10</v>
      </c>
      <c r="C30" s="42"/>
      <c r="D30" s="45"/>
      <c r="E30" s="29"/>
      <c r="F30" s="63">
        <f>F31*100/F106</f>
        <v>53.156259183961687</v>
      </c>
    </row>
    <row r="31" spans="1:6" s="4" customFormat="1" ht="14.25">
      <c r="A31" s="6"/>
      <c r="B31" s="56" t="s">
        <v>11</v>
      </c>
      <c r="C31" s="42"/>
      <c r="D31" s="45"/>
      <c r="E31" s="29"/>
      <c r="F31" s="63">
        <f>SUM(F10:F29)</f>
        <v>1775.6960836308208</v>
      </c>
    </row>
    <row r="32" spans="1:6" s="4" customFormat="1" ht="14.25">
      <c r="A32" s="6"/>
      <c r="B32" s="50" t="s">
        <v>43</v>
      </c>
      <c r="C32" s="42"/>
      <c r="D32" s="45"/>
      <c r="E32" s="29"/>
      <c r="F32" s="22"/>
    </row>
    <row r="33" spans="1:6" s="4" customFormat="1" ht="42.75">
      <c r="A33" s="41">
        <v>1</v>
      </c>
      <c r="B33" s="40" t="s">
        <v>44</v>
      </c>
      <c r="C33" s="58" t="s">
        <v>85</v>
      </c>
      <c r="D33" s="38">
        <v>0.02</v>
      </c>
      <c r="E33" s="29">
        <v>950.80896248256977</v>
      </c>
      <c r="F33" s="22">
        <v>19.012641739964558</v>
      </c>
    </row>
    <row r="34" spans="1:6" s="4" customFormat="1" ht="14.25">
      <c r="A34" s="41">
        <v>2</v>
      </c>
      <c r="B34" s="30" t="s">
        <v>6</v>
      </c>
      <c r="C34" s="34" t="s">
        <v>13</v>
      </c>
      <c r="D34" s="32">
        <v>3</v>
      </c>
      <c r="E34" s="29">
        <v>4.2261814131757278</v>
      </c>
      <c r="F34" s="22">
        <v>12.676185696705645</v>
      </c>
    </row>
    <row r="35" spans="1:6" s="4" customFormat="1" ht="14.25">
      <c r="A35" s="41">
        <v>3</v>
      </c>
      <c r="B35" s="30" t="s">
        <v>20</v>
      </c>
      <c r="C35" s="34" t="s">
        <v>13</v>
      </c>
      <c r="D35" s="32">
        <v>2</v>
      </c>
      <c r="E35" s="29">
        <v>7.4534472196008279</v>
      </c>
      <c r="F35" s="22">
        <v>14.904121364611482</v>
      </c>
    </row>
    <row r="36" spans="1:6" s="4" customFormat="1" ht="28.5">
      <c r="A36" s="41">
        <v>4</v>
      </c>
      <c r="B36" s="46" t="s">
        <v>45</v>
      </c>
      <c r="C36" s="34" t="s">
        <v>13</v>
      </c>
      <c r="D36" s="34">
        <v>19</v>
      </c>
      <c r="E36" s="29">
        <v>9.5963339921670894</v>
      </c>
      <c r="F36" s="22">
        <v>182.29642760944031</v>
      </c>
    </row>
    <row r="37" spans="1:6" s="4" customFormat="1" ht="28.5">
      <c r="A37" s="41">
        <v>5</v>
      </c>
      <c r="B37" s="30" t="s">
        <v>46</v>
      </c>
      <c r="C37" s="31" t="s">
        <v>17</v>
      </c>
      <c r="D37" s="32">
        <v>0.1</v>
      </c>
      <c r="E37" s="29">
        <v>10.096552566065149</v>
      </c>
      <c r="F37" s="22">
        <v>1.0094674341631247</v>
      </c>
    </row>
    <row r="38" spans="1:6" s="4" customFormat="1" ht="28.5">
      <c r="A38" s="41">
        <v>6</v>
      </c>
      <c r="B38" s="30" t="s">
        <v>47</v>
      </c>
      <c r="C38" s="31" t="s">
        <v>13</v>
      </c>
      <c r="D38" s="32">
        <v>6</v>
      </c>
      <c r="E38" s="29">
        <v>2.2106024959301234</v>
      </c>
      <c r="F38" s="22">
        <v>13.261147594208138</v>
      </c>
    </row>
    <row r="39" spans="1:6" s="4" customFormat="1" ht="14.25">
      <c r="A39" s="41">
        <v>7</v>
      </c>
      <c r="B39" s="30" t="s">
        <v>48</v>
      </c>
      <c r="C39" s="31" t="s">
        <v>4</v>
      </c>
      <c r="D39" s="32">
        <v>2</v>
      </c>
      <c r="E39" s="29">
        <v>0.84593814428478531</v>
      </c>
      <c r="F39" s="22">
        <v>1.6915615550638974</v>
      </c>
    </row>
    <row r="40" spans="1:6" s="4" customFormat="1" ht="14.25">
      <c r="A40" s="41">
        <v>8</v>
      </c>
      <c r="B40" s="59" t="s">
        <v>49</v>
      </c>
      <c r="C40" s="49" t="s">
        <v>13</v>
      </c>
      <c r="D40" s="60">
        <v>0.25</v>
      </c>
      <c r="E40" s="29">
        <v>127.1004490482326</v>
      </c>
      <c r="F40" s="22">
        <v>31.769201255122855</v>
      </c>
    </row>
    <row r="41" spans="1:6" s="4" customFormat="1" ht="28.5">
      <c r="A41" s="35">
        <v>9</v>
      </c>
      <c r="B41" s="46" t="s">
        <v>50</v>
      </c>
      <c r="C41" s="34" t="s">
        <v>3</v>
      </c>
      <c r="D41" s="34">
        <v>33</v>
      </c>
      <c r="E41" s="29">
        <v>0.18400535975070573</v>
      </c>
      <c r="F41" s="22">
        <v>6.071047287106353</v>
      </c>
    </row>
    <row r="42" spans="1:6" s="4" customFormat="1" ht="28.5">
      <c r="A42" s="35">
        <v>10</v>
      </c>
      <c r="B42" s="46" t="s">
        <v>51</v>
      </c>
      <c r="C42" s="34" t="s">
        <v>3</v>
      </c>
      <c r="D42" s="34">
        <v>12</v>
      </c>
      <c r="E42" s="29">
        <v>0.12267023983380383</v>
      </c>
      <c r="F42" s="22">
        <v>1.4717690392985101</v>
      </c>
    </row>
    <row r="43" spans="1:6" s="4" customFormat="1" ht="14.25">
      <c r="A43" s="35">
        <v>11</v>
      </c>
      <c r="B43" s="46" t="s">
        <v>52</v>
      </c>
      <c r="C43" s="34" t="s">
        <v>4</v>
      </c>
      <c r="D43" s="34">
        <v>2</v>
      </c>
      <c r="E43" s="29">
        <v>18.400535975070575</v>
      </c>
      <c r="F43" s="22">
        <v>36.794225982462748</v>
      </c>
    </row>
    <row r="44" spans="1:6" s="4" customFormat="1" ht="14.25">
      <c r="A44" s="35">
        <v>12</v>
      </c>
      <c r="B44" s="46" t="s">
        <v>53</v>
      </c>
      <c r="C44" s="34" t="s">
        <v>54</v>
      </c>
      <c r="D44" s="34">
        <v>1</v>
      </c>
      <c r="E44" s="29">
        <v>50.279464551880352</v>
      </c>
      <c r="F44" s="22">
        <v>50.270111248539735</v>
      </c>
    </row>
    <row r="45" spans="1:6" s="4" customFormat="1" ht="28.5">
      <c r="A45" s="35">
        <v>13</v>
      </c>
      <c r="B45" s="46" t="s">
        <v>55</v>
      </c>
      <c r="C45" s="34" t="s">
        <v>4</v>
      </c>
      <c r="D45" s="34">
        <v>1</v>
      </c>
      <c r="E45" s="29">
        <v>14.848428013244249</v>
      </c>
      <c r="F45" s="22">
        <v>14.845665814947649</v>
      </c>
    </row>
    <row r="46" spans="1:6" s="4" customFormat="1" ht="14.25">
      <c r="A46" s="35">
        <v>14</v>
      </c>
      <c r="B46" s="46" t="s">
        <v>56</v>
      </c>
      <c r="C46" s="34" t="s">
        <v>4</v>
      </c>
      <c r="D46" s="34">
        <v>6</v>
      </c>
      <c r="E46" s="29">
        <v>1.2267023983380385</v>
      </c>
      <c r="F46" s="22">
        <v>7.3588451964925508</v>
      </c>
    </row>
    <row r="47" spans="1:6" s="4" customFormat="1" ht="14.25">
      <c r="A47" s="35">
        <v>15</v>
      </c>
      <c r="B47" s="46" t="s">
        <v>57</v>
      </c>
      <c r="C47" s="34" t="s">
        <v>4</v>
      </c>
      <c r="D47" s="34">
        <v>2</v>
      </c>
      <c r="E47" s="29">
        <v>9.9841377777314584</v>
      </c>
      <c r="F47" s="22">
        <v>19.964560930812002</v>
      </c>
    </row>
    <row r="48" spans="1:6" s="4" customFormat="1" ht="14.25">
      <c r="A48" s="35">
        <v>16</v>
      </c>
      <c r="B48" s="46" t="s">
        <v>58</v>
      </c>
      <c r="C48" s="34" t="s">
        <v>4</v>
      </c>
      <c r="D48" s="34">
        <v>2</v>
      </c>
      <c r="E48" s="29">
        <v>9.5655008988007015</v>
      </c>
      <c r="F48" s="22">
        <v>19.127442927899477</v>
      </c>
    </row>
    <row r="49" spans="1:6" s="4" customFormat="1" ht="14.25">
      <c r="A49" s="35">
        <v>17</v>
      </c>
      <c r="B49" s="46" t="s">
        <v>59</v>
      </c>
      <c r="C49" s="34" t="s">
        <v>4</v>
      </c>
      <c r="D49" s="34">
        <v>2</v>
      </c>
      <c r="E49" s="29">
        <v>2.7600803962605864</v>
      </c>
      <c r="F49" s="22">
        <v>5.5191338973694126</v>
      </c>
    </row>
    <row r="50" spans="1:6" s="4" customFormat="1" ht="14.25">
      <c r="A50" s="35">
        <v>18</v>
      </c>
      <c r="B50" s="46" t="s">
        <v>60</v>
      </c>
      <c r="C50" s="34" t="s">
        <v>4</v>
      </c>
      <c r="D50" s="34">
        <v>4</v>
      </c>
      <c r="E50" s="29">
        <v>1.8400535975070573</v>
      </c>
      <c r="F50" s="22">
        <v>7.358845196492549</v>
      </c>
    </row>
    <row r="51" spans="1:6" s="4" customFormat="1" ht="14.25">
      <c r="A51" s="35">
        <v>19</v>
      </c>
      <c r="B51" s="46" t="s">
        <v>61</v>
      </c>
      <c r="C51" s="34" t="s">
        <v>4</v>
      </c>
      <c r="D51" s="34">
        <v>14</v>
      </c>
      <c r="E51" s="29">
        <v>0.15333779979225481</v>
      </c>
      <c r="F51" s="22">
        <v>2.1463298489769942</v>
      </c>
    </row>
    <row r="52" spans="1:6" s="4" customFormat="1" ht="14.25">
      <c r="A52" s="35">
        <v>20</v>
      </c>
      <c r="B52" s="46" t="s">
        <v>19</v>
      </c>
      <c r="C52" s="34" t="s">
        <v>15</v>
      </c>
      <c r="D52" s="34">
        <v>0.05</v>
      </c>
      <c r="E52" s="29">
        <v>121.35400277987731</v>
      </c>
      <c r="F52" s="22">
        <v>6.0665713871170164</v>
      </c>
    </row>
    <row r="53" spans="1:6" s="4" customFormat="1" ht="14.25">
      <c r="A53" s="6"/>
      <c r="B53" s="56" t="s">
        <v>10</v>
      </c>
      <c r="C53" s="5"/>
      <c r="D53" s="45"/>
      <c r="E53" s="29"/>
      <c r="F53" s="63">
        <f>F54*100/F106</f>
        <v>13.579177675008978</v>
      </c>
    </row>
    <row r="54" spans="1:6" s="4" customFormat="1" ht="14.25">
      <c r="A54" s="6"/>
      <c r="B54" s="56" t="s">
        <v>11</v>
      </c>
      <c r="C54" s="5"/>
      <c r="D54" s="45"/>
      <c r="E54" s="29"/>
      <c r="F54" s="63">
        <f>SUM(F33:F52)</f>
        <v>453.6153030067951</v>
      </c>
    </row>
    <row r="55" spans="1:6" s="4" customFormat="1" ht="14.25">
      <c r="A55" s="6"/>
      <c r="B55" s="50" t="s">
        <v>62</v>
      </c>
      <c r="C55" s="5"/>
      <c r="D55" s="45"/>
      <c r="E55" s="29"/>
      <c r="F55" s="22"/>
    </row>
    <row r="56" spans="1:6" s="4" customFormat="1" ht="42.75">
      <c r="A56" s="41">
        <v>1</v>
      </c>
      <c r="B56" s="40" t="s">
        <v>44</v>
      </c>
      <c r="C56" s="58" t="s">
        <v>86</v>
      </c>
      <c r="D56" s="62">
        <v>0.01</v>
      </c>
      <c r="E56" s="29">
        <v>950.80896248256977</v>
      </c>
      <c r="F56" s="22">
        <v>9.5063208699822788</v>
      </c>
    </row>
    <row r="57" spans="1:6" s="4" customFormat="1" ht="28.5">
      <c r="A57" s="41">
        <v>2</v>
      </c>
      <c r="B57" s="40" t="s">
        <v>63</v>
      </c>
      <c r="C57" s="58" t="s">
        <v>13</v>
      </c>
      <c r="D57" s="38">
        <v>8</v>
      </c>
      <c r="E57" s="29">
        <v>0.85185659422188209</v>
      </c>
      <c r="F57" s="22">
        <v>6.8135850118530659</v>
      </c>
    </row>
    <row r="58" spans="1:6" s="4" customFormat="1" ht="14.25">
      <c r="A58" s="41">
        <v>3</v>
      </c>
      <c r="B58" s="30" t="s">
        <v>6</v>
      </c>
      <c r="C58" s="34" t="s">
        <v>13</v>
      </c>
      <c r="D58" s="32">
        <v>2.5</v>
      </c>
      <c r="E58" s="29">
        <v>4.2261814131757278</v>
      </c>
      <c r="F58" s="22">
        <v>10.563488080588035</v>
      </c>
    </row>
    <row r="59" spans="1:6" s="4" customFormat="1" ht="14.25">
      <c r="A59" s="41">
        <v>4</v>
      </c>
      <c r="B59" s="30" t="s">
        <v>20</v>
      </c>
      <c r="C59" s="34" t="s">
        <v>13</v>
      </c>
      <c r="D59" s="32">
        <v>2.2000000000000002</v>
      </c>
      <c r="E59" s="29">
        <v>7.4534472196008279</v>
      </c>
      <c r="F59" s="22">
        <v>16.39453350107263</v>
      </c>
    </row>
    <row r="60" spans="1:6" s="4" customFormat="1" ht="28.5">
      <c r="A60" s="41">
        <v>5</v>
      </c>
      <c r="B60" s="46" t="s">
        <v>45</v>
      </c>
      <c r="C60" s="34" t="s">
        <v>13</v>
      </c>
      <c r="D60" s="34">
        <v>2</v>
      </c>
      <c r="E60" s="29">
        <v>9.5963339921670894</v>
      </c>
      <c r="F60" s="22">
        <v>19.189097643098982</v>
      </c>
    </row>
    <row r="61" spans="1:6" s="4" customFormat="1" ht="28.5">
      <c r="A61" s="41">
        <v>6</v>
      </c>
      <c r="B61" s="30" t="s">
        <v>46</v>
      </c>
      <c r="C61" s="31" t="s">
        <v>17</v>
      </c>
      <c r="D61" s="32">
        <v>8.0000000000000002E-3</v>
      </c>
      <c r="E61" s="29">
        <v>10.096552566065149</v>
      </c>
      <c r="F61" s="22">
        <v>8.0757394733049978E-2</v>
      </c>
    </row>
    <row r="62" spans="1:6" s="4" customFormat="1" ht="28.5">
      <c r="A62" s="41">
        <v>7</v>
      </c>
      <c r="B62" s="30" t="s">
        <v>47</v>
      </c>
      <c r="C62" s="31" t="s">
        <v>13</v>
      </c>
      <c r="D62" s="32">
        <v>2</v>
      </c>
      <c r="E62" s="29">
        <v>2.2106024959301234</v>
      </c>
      <c r="F62" s="22">
        <v>4.420382531402713</v>
      </c>
    </row>
    <row r="63" spans="1:6" s="4" customFormat="1" ht="28.5">
      <c r="A63" s="41">
        <v>8</v>
      </c>
      <c r="B63" s="30" t="s">
        <v>65</v>
      </c>
      <c r="C63" s="31" t="s">
        <v>18</v>
      </c>
      <c r="D63" s="32">
        <v>0.01</v>
      </c>
      <c r="E63" s="29">
        <v>176.81141184513228</v>
      </c>
      <c r="F63" s="22">
        <v>1.7677852027033512</v>
      </c>
    </row>
    <row r="64" spans="1:6" s="4" customFormat="1" ht="14.25">
      <c r="A64" s="41">
        <v>9</v>
      </c>
      <c r="B64" s="59" t="s">
        <v>66</v>
      </c>
      <c r="C64" s="49" t="s">
        <v>13</v>
      </c>
      <c r="D64" s="60">
        <v>0.1</v>
      </c>
      <c r="E64" s="29">
        <v>225.42482943299302</v>
      </c>
      <c r="F64" s="22">
        <v>22.538289448342695</v>
      </c>
    </row>
    <row r="65" spans="1:6" s="4" customFormat="1" ht="28.5">
      <c r="A65" s="35">
        <v>10</v>
      </c>
      <c r="B65" s="46" t="s">
        <v>50</v>
      </c>
      <c r="C65" s="34" t="s">
        <v>3</v>
      </c>
      <c r="D65" s="34">
        <v>33</v>
      </c>
      <c r="E65" s="29">
        <v>0.18400535975070573</v>
      </c>
      <c r="F65" s="22">
        <v>6.071047287106353</v>
      </c>
    </row>
    <row r="66" spans="1:6" s="4" customFormat="1" ht="28.5">
      <c r="A66" s="35">
        <v>11</v>
      </c>
      <c r="B66" s="46" t="s">
        <v>51</v>
      </c>
      <c r="C66" s="34" t="s">
        <v>3</v>
      </c>
      <c r="D66" s="34">
        <v>12</v>
      </c>
      <c r="E66" s="29">
        <v>0.12267023983380383</v>
      </c>
      <c r="F66" s="22">
        <v>1.4717690392985101</v>
      </c>
    </row>
    <row r="67" spans="1:6" s="4" customFormat="1" ht="14.25">
      <c r="A67" s="35">
        <v>12</v>
      </c>
      <c r="B67" s="40" t="s">
        <v>64</v>
      </c>
      <c r="C67" s="58" t="s">
        <v>14</v>
      </c>
      <c r="D67" s="38">
        <v>1</v>
      </c>
      <c r="E67" s="29">
        <v>0.26275144116496274</v>
      </c>
      <c r="F67" s="22">
        <v>0.26270256248349105</v>
      </c>
    </row>
    <row r="68" spans="1:6" s="4" customFormat="1" ht="28.5">
      <c r="A68" s="35">
        <v>13</v>
      </c>
      <c r="B68" s="59" t="s">
        <v>24</v>
      </c>
      <c r="C68" s="49" t="s">
        <v>13</v>
      </c>
      <c r="D68" s="60">
        <v>0.2</v>
      </c>
      <c r="E68" s="29">
        <v>83.893368762120204</v>
      </c>
      <c r="F68" s="22">
        <v>16.775552477632068</v>
      </c>
    </row>
    <row r="69" spans="1:6" s="4" customFormat="1" ht="28.5">
      <c r="A69" s="33">
        <v>14</v>
      </c>
      <c r="B69" s="46" t="s">
        <v>25</v>
      </c>
      <c r="C69" s="34" t="s">
        <v>13</v>
      </c>
      <c r="D69" s="34">
        <v>1.04</v>
      </c>
      <c r="E69" s="29">
        <v>53.014096058775102</v>
      </c>
      <c r="F69" s="22">
        <v>55.124403403702495</v>
      </c>
    </row>
    <row r="70" spans="1:6" s="4" customFormat="1" ht="28.5">
      <c r="A70" s="33">
        <v>15</v>
      </c>
      <c r="B70" s="59" t="s">
        <v>26</v>
      </c>
      <c r="C70" s="60" t="s">
        <v>4</v>
      </c>
      <c r="D70" s="60">
        <v>1</v>
      </c>
      <c r="E70" s="29">
        <v>129.57620545969874</v>
      </c>
      <c r="F70" s="22">
        <v>129.55210087612389</v>
      </c>
    </row>
    <row r="71" spans="1:6" s="4" customFormat="1" ht="14.25">
      <c r="A71" s="33">
        <v>16</v>
      </c>
      <c r="B71" s="46" t="s">
        <v>87</v>
      </c>
      <c r="C71" s="34" t="s">
        <v>4</v>
      </c>
      <c r="D71" s="34">
        <v>3</v>
      </c>
      <c r="E71" s="29">
        <v>44.467961939753884</v>
      </c>
      <c r="F71" s="22">
        <v>133.37906918642747</v>
      </c>
    </row>
    <row r="72" spans="1:6" s="4" customFormat="1" ht="28.5">
      <c r="A72" s="33">
        <v>17</v>
      </c>
      <c r="B72" s="46" t="s">
        <v>21</v>
      </c>
      <c r="C72" s="48" t="s">
        <v>22</v>
      </c>
      <c r="D72" s="48">
        <v>0.1</v>
      </c>
      <c r="E72" s="29">
        <v>174.42636393788678</v>
      </c>
      <c r="F72" s="22">
        <v>17.439391604475482</v>
      </c>
    </row>
    <row r="73" spans="1:6" s="4" customFormat="1" ht="28.5">
      <c r="A73" s="33">
        <v>18</v>
      </c>
      <c r="B73" s="46" t="s">
        <v>27</v>
      </c>
      <c r="C73" s="48" t="s">
        <v>23</v>
      </c>
      <c r="D73" s="48">
        <v>7</v>
      </c>
      <c r="E73" s="29">
        <v>1.1320366275059022</v>
      </c>
      <c r="F73" s="22">
        <v>7.9227822723523103</v>
      </c>
    </row>
    <row r="74" spans="1:6" s="4" customFormat="1" ht="28.5">
      <c r="A74" s="33">
        <v>19</v>
      </c>
      <c r="B74" s="46" t="s">
        <v>67</v>
      </c>
      <c r="C74" s="34" t="s">
        <v>3</v>
      </c>
      <c r="D74" s="34">
        <v>8</v>
      </c>
      <c r="E74" s="29">
        <v>5.1061487330820841</v>
      </c>
      <c r="F74" s="22">
        <v>40.841590840533648</v>
      </c>
    </row>
    <row r="75" spans="1:6" s="4" customFormat="1" ht="14.25">
      <c r="A75" s="33">
        <v>20</v>
      </c>
      <c r="B75" s="46" t="s">
        <v>68</v>
      </c>
      <c r="C75" s="34" t="s">
        <v>3</v>
      </c>
      <c r="D75" s="34">
        <v>6</v>
      </c>
      <c r="E75" s="29">
        <v>2.1313954171123415</v>
      </c>
      <c r="F75" s="22">
        <v>12.785993528905804</v>
      </c>
    </row>
    <row r="76" spans="1:6" s="4" customFormat="1" ht="14.25">
      <c r="A76" s="33">
        <v>21</v>
      </c>
      <c r="B76" s="46" t="s">
        <v>69</v>
      </c>
      <c r="C76" s="34" t="s">
        <v>3</v>
      </c>
      <c r="D76" s="34">
        <v>6</v>
      </c>
      <c r="E76" s="29">
        <v>0.72068765902359744</v>
      </c>
      <c r="F76" s="22">
        <v>4.3233215529393725</v>
      </c>
    </row>
    <row r="77" spans="1:6" s="4" customFormat="1" ht="28.5">
      <c r="A77" s="33">
        <v>22</v>
      </c>
      <c r="B77" s="46" t="s">
        <v>70</v>
      </c>
      <c r="C77" s="34" t="s">
        <v>4</v>
      </c>
      <c r="D77" s="34">
        <v>6</v>
      </c>
      <c r="E77" s="29">
        <v>0.46001339937676433</v>
      </c>
      <c r="F77" s="22">
        <v>2.7595669486847059</v>
      </c>
    </row>
    <row r="78" spans="1:6" s="4" customFormat="1" ht="28.5">
      <c r="A78" s="33">
        <v>23</v>
      </c>
      <c r="B78" s="46" t="s">
        <v>71</v>
      </c>
      <c r="C78" s="34" t="s">
        <v>4</v>
      </c>
      <c r="D78" s="34">
        <v>8</v>
      </c>
      <c r="E78" s="29">
        <v>0.30667559958450963</v>
      </c>
      <c r="F78" s="22">
        <v>2.4529483988308503</v>
      </c>
    </row>
    <row r="79" spans="1:6" s="4" customFormat="1" ht="14.25">
      <c r="A79" s="33">
        <v>24</v>
      </c>
      <c r="B79" s="46" t="s">
        <v>19</v>
      </c>
      <c r="C79" s="34" t="s">
        <v>15</v>
      </c>
      <c r="D79" s="34">
        <v>1.4999999999999999E-2</v>
      </c>
      <c r="E79" s="29">
        <v>121.35400277987731</v>
      </c>
      <c r="F79" s="22">
        <v>1.8199714161351048</v>
      </c>
    </row>
    <row r="80" spans="1:6" s="4" customFormat="1" ht="14.25">
      <c r="A80" s="43"/>
      <c r="B80" s="56" t="s">
        <v>10</v>
      </c>
      <c r="C80" s="5"/>
      <c r="D80" s="45"/>
      <c r="E80" s="29"/>
      <c r="F80" s="63">
        <f>F81*100/F106</f>
        <v>15.693852145835331</v>
      </c>
    </row>
    <row r="81" spans="1:6" s="4" customFormat="1" ht="14.25">
      <c r="A81" s="6"/>
      <c r="B81" s="56" t="s">
        <v>11</v>
      </c>
      <c r="C81" s="5"/>
      <c r="D81" s="45"/>
      <c r="E81" s="29"/>
      <c r="F81" s="63">
        <f>SUM(F56:F79)</f>
        <v>524.25645107940818</v>
      </c>
    </row>
    <row r="82" spans="1:6" s="4" customFormat="1" ht="14.25">
      <c r="A82" s="6"/>
      <c r="B82" s="51" t="s">
        <v>72</v>
      </c>
      <c r="C82" s="5"/>
      <c r="D82" s="45"/>
      <c r="E82" s="29"/>
      <c r="F82" s="22"/>
    </row>
    <row r="83" spans="1:6" s="4" customFormat="1" ht="28.5">
      <c r="A83" s="33">
        <v>1</v>
      </c>
      <c r="B83" s="46" t="s">
        <v>73</v>
      </c>
      <c r="C83" s="34" t="s">
        <v>3</v>
      </c>
      <c r="D83" s="34">
        <v>12</v>
      </c>
      <c r="E83" s="29">
        <v>2.1313954171123415</v>
      </c>
      <c r="F83" s="22">
        <v>25.571987057811608</v>
      </c>
    </row>
    <row r="84" spans="1:6" s="4" customFormat="1" ht="14.25">
      <c r="A84" s="33">
        <v>2</v>
      </c>
      <c r="B84" s="46" t="s">
        <v>74</v>
      </c>
      <c r="C84" s="34" t="s">
        <v>4</v>
      </c>
      <c r="D84" s="34">
        <v>6</v>
      </c>
      <c r="E84" s="29">
        <v>2.5300736965722037</v>
      </c>
      <c r="F84" s="22">
        <v>15.177618217765881</v>
      </c>
    </row>
    <row r="85" spans="1:6" s="4" customFormat="1" ht="14.25">
      <c r="A85" s="33">
        <v>3</v>
      </c>
      <c r="B85" s="46" t="s">
        <v>75</v>
      </c>
      <c r="C85" s="34" t="s">
        <v>4</v>
      </c>
      <c r="D85" s="34">
        <v>1</v>
      </c>
      <c r="E85" s="29">
        <v>9.2002679875352875</v>
      </c>
      <c r="F85" s="22">
        <v>9.1985564956156871</v>
      </c>
    </row>
    <row r="86" spans="1:6" s="4" customFormat="1" ht="14.25">
      <c r="A86" s="33">
        <v>4</v>
      </c>
      <c r="B86" s="30" t="s">
        <v>48</v>
      </c>
      <c r="C86" s="31" t="s">
        <v>4</v>
      </c>
      <c r="D86" s="32">
        <v>2</v>
      </c>
      <c r="E86" s="29">
        <v>0.84593814428478531</v>
      </c>
      <c r="F86" s="22">
        <v>1.6915615550638974</v>
      </c>
    </row>
    <row r="87" spans="1:6" s="4" customFormat="1" ht="14.25">
      <c r="A87" s="33">
        <v>5</v>
      </c>
      <c r="B87" s="59" t="s">
        <v>49</v>
      </c>
      <c r="C87" s="49" t="s">
        <v>13</v>
      </c>
      <c r="D87" s="60">
        <v>0.15</v>
      </c>
      <c r="E87" s="29">
        <v>127.1004490482326</v>
      </c>
      <c r="F87" s="22">
        <v>19.061520753073715</v>
      </c>
    </row>
    <row r="88" spans="1:6" s="4" customFormat="1" ht="28.5">
      <c r="A88" s="33">
        <v>6</v>
      </c>
      <c r="B88" s="59" t="s">
        <v>97</v>
      </c>
      <c r="C88" s="49" t="s">
        <v>54</v>
      </c>
      <c r="D88" s="60">
        <v>1</v>
      </c>
      <c r="E88" s="29">
        <v>414.012</v>
      </c>
      <c r="F88" s="22">
        <v>413.93498287467526</v>
      </c>
    </row>
    <row r="89" spans="1:6" s="4" customFormat="1" ht="14.25">
      <c r="A89" s="6"/>
      <c r="B89" s="56" t="s">
        <v>10</v>
      </c>
      <c r="C89" s="5"/>
      <c r="D89" s="45"/>
      <c r="E89" s="29"/>
      <c r="F89" s="63">
        <f>F90*100/F106</f>
        <v>14.507802955351005</v>
      </c>
    </row>
    <row r="90" spans="1:6" s="4" customFormat="1" ht="14.25">
      <c r="A90" s="6"/>
      <c r="B90" s="56" t="s">
        <v>11</v>
      </c>
      <c r="C90" s="5"/>
      <c r="D90" s="45"/>
      <c r="E90" s="29"/>
      <c r="F90" s="63">
        <f>SUM(F83:F88)</f>
        <v>484.63622695400602</v>
      </c>
    </row>
    <row r="91" spans="1:6" s="4" customFormat="1" ht="14.25">
      <c r="A91" s="6"/>
      <c r="B91" s="51" t="s">
        <v>76</v>
      </c>
      <c r="C91" s="5"/>
      <c r="D91" s="45"/>
      <c r="E91" s="29"/>
      <c r="F91" s="22"/>
    </row>
    <row r="92" spans="1:6" s="4" customFormat="1" ht="14.25">
      <c r="A92" s="35">
        <v>1</v>
      </c>
      <c r="B92" s="30" t="s">
        <v>48</v>
      </c>
      <c r="C92" s="31" t="s">
        <v>4</v>
      </c>
      <c r="D92" s="32">
        <v>1</v>
      </c>
      <c r="E92" s="29">
        <v>0.84593814428478531</v>
      </c>
      <c r="F92" s="22">
        <v>0.84578077753194869</v>
      </c>
    </row>
    <row r="93" spans="1:6" s="4" customFormat="1" ht="14.25">
      <c r="A93" s="35">
        <v>2</v>
      </c>
      <c r="B93" s="59" t="s">
        <v>49</v>
      </c>
      <c r="C93" s="49" t="s">
        <v>13</v>
      </c>
      <c r="D93" s="60">
        <v>0.1</v>
      </c>
      <c r="E93" s="29">
        <v>127.1004490482326</v>
      </c>
      <c r="F93" s="22">
        <v>12.707680502049143</v>
      </c>
    </row>
    <row r="94" spans="1:6" s="4" customFormat="1" ht="14.25">
      <c r="A94" s="35">
        <v>3</v>
      </c>
      <c r="B94" s="30" t="s">
        <v>77</v>
      </c>
      <c r="C94" s="31" t="s">
        <v>3</v>
      </c>
      <c r="D94" s="32">
        <v>12</v>
      </c>
      <c r="E94" s="29">
        <v>0.48480588966105498</v>
      </c>
      <c r="F94" s="22">
        <v>5.8165884361146194</v>
      </c>
    </row>
    <row r="95" spans="1:6" s="4" customFormat="1" ht="14.25">
      <c r="A95" s="35">
        <v>4</v>
      </c>
      <c r="B95" s="59" t="s">
        <v>78</v>
      </c>
      <c r="C95" s="60" t="s">
        <v>23</v>
      </c>
      <c r="D95" s="60">
        <v>1</v>
      </c>
      <c r="E95" s="29">
        <v>3.30246301045905</v>
      </c>
      <c r="F95" s="22">
        <v>3.301848665445966</v>
      </c>
    </row>
    <row r="96" spans="1:6" s="4" customFormat="1" ht="15.75">
      <c r="A96" s="35">
        <v>5</v>
      </c>
      <c r="B96" s="46" t="s">
        <v>94</v>
      </c>
      <c r="C96" s="34" t="s">
        <v>3</v>
      </c>
      <c r="D96" s="34">
        <v>20</v>
      </c>
      <c r="E96" s="29">
        <v>0.7055636860701423</v>
      </c>
      <c r="F96" s="22">
        <v>14.108648653200248</v>
      </c>
    </row>
    <row r="97" spans="1:6" s="4" customFormat="1" ht="15.75">
      <c r="A97" s="35">
        <v>6</v>
      </c>
      <c r="B97" s="46" t="s">
        <v>95</v>
      </c>
      <c r="C97" s="34" t="s">
        <v>3</v>
      </c>
      <c r="D97" s="34">
        <v>16</v>
      </c>
      <c r="E97" s="29">
        <v>0.59608049701847232</v>
      </c>
      <c r="F97" s="22">
        <v>9.5355137657949722</v>
      </c>
    </row>
    <row r="98" spans="1:6" s="4" customFormat="1" ht="14.25">
      <c r="A98" s="35">
        <v>7</v>
      </c>
      <c r="B98" s="46" t="s">
        <v>79</v>
      </c>
      <c r="C98" s="34" t="s">
        <v>4</v>
      </c>
      <c r="D98" s="34">
        <v>2</v>
      </c>
      <c r="E98" s="29">
        <v>2.9534958310245969</v>
      </c>
      <c r="F98" s="22">
        <v>5.9058928061775564</v>
      </c>
    </row>
    <row r="99" spans="1:6" s="4" customFormat="1" ht="14.25">
      <c r="A99" s="35">
        <v>8</v>
      </c>
      <c r="B99" s="46" t="s">
        <v>80</v>
      </c>
      <c r="C99" s="34" t="s">
        <v>4</v>
      </c>
      <c r="D99" s="34">
        <v>2</v>
      </c>
      <c r="E99" s="29">
        <v>2.155838999757909</v>
      </c>
      <c r="F99" s="22">
        <v>4.3108759139606923</v>
      </c>
    </row>
    <row r="100" spans="1:6" s="4" customFormat="1" ht="14.25">
      <c r="A100" s="35">
        <v>9</v>
      </c>
      <c r="B100" s="46" t="s">
        <v>81</v>
      </c>
      <c r="C100" s="34" t="s">
        <v>4</v>
      </c>
      <c r="D100" s="34">
        <v>4</v>
      </c>
      <c r="E100" s="29">
        <v>1.6729103114931132</v>
      </c>
      <c r="F100" s="22">
        <v>6.6903964246328069</v>
      </c>
    </row>
    <row r="101" spans="1:6" s="4" customFormat="1" ht="28.5">
      <c r="A101" s="35">
        <v>10</v>
      </c>
      <c r="B101" s="46" t="s">
        <v>82</v>
      </c>
      <c r="C101" s="34" t="s">
        <v>4</v>
      </c>
      <c r="D101" s="34">
        <v>10</v>
      </c>
      <c r="E101" s="29">
        <v>0.23000669968838217</v>
      </c>
      <c r="F101" s="22">
        <v>2.2996391239039218</v>
      </c>
    </row>
    <row r="102" spans="1:6" s="4" customFormat="1" ht="14.25">
      <c r="A102" s="35">
        <v>11</v>
      </c>
      <c r="B102" s="46" t="s">
        <v>83</v>
      </c>
      <c r="C102" s="34" t="s">
        <v>54</v>
      </c>
      <c r="D102" s="34">
        <v>4</v>
      </c>
      <c r="E102" s="29">
        <v>9.2002679875352875</v>
      </c>
      <c r="F102" s="22">
        <v>36.794225982462748</v>
      </c>
    </row>
    <row r="103" spans="1:6" s="4" customFormat="1" ht="14.25">
      <c r="A103" s="6"/>
      <c r="B103" s="56" t="s">
        <v>10</v>
      </c>
      <c r="C103" s="5"/>
      <c r="D103" s="5"/>
      <c r="E103" s="29"/>
      <c r="F103" s="63">
        <f>F104*100/F106</f>
        <v>3.0629080398429962</v>
      </c>
    </row>
    <row r="104" spans="1:6" s="4" customFormat="1" ht="14.25">
      <c r="A104" s="6"/>
      <c r="B104" s="56" t="s">
        <v>11</v>
      </c>
      <c r="C104" s="5"/>
      <c r="D104" s="5"/>
      <c r="E104" s="29"/>
      <c r="F104" s="63">
        <f>SUM(F92:F102)</f>
        <v>102.31709105127463</v>
      </c>
    </row>
    <row r="105" spans="1:6" s="4" customFormat="1" ht="14.25">
      <c r="A105" s="67"/>
      <c r="B105" s="25" t="s">
        <v>10</v>
      </c>
      <c r="C105" s="23"/>
      <c r="D105" s="26"/>
      <c r="E105" s="27"/>
      <c r="F105" s="66">
        <f>F103+F89+F80+F53+F30</f>
        <v>100</v>
      </c>
    </row>
    <row r="106" spans="1:6" s="4" customFormat="1" ht="14.25">
      <c r="A106" s="67"/>
      <c r="B106" s="25" t="s">
        <v>11</v>
      </c>
      <c r="C106" s="23"/>
      <c r="D106" s="26"/>
      <c r="E106" s="44"/>
      <c r="F106" s="65">
        <f>F104+F90+F81+F54+F31</f>
        <v>3340.5211557223047</v>
      </c>
    </row>
    <row r="107" spans="1:6" s="4" customFormat="1" ht="14.25">
      <c r="A107" s="67"/>
      <c r="B107" s="25" t="s">
        <v>12</v>
      </c>
      <c r="C107" s="23"/>
      <c r="D107" s="26"/>
      <c r="E107" s="24"/>
      <c r="F107" s="64">
        <f>F106*20%</f>
        <v>668.10423114446098</v>
      </c>
    </row>
    <row r="108" spans="1:6" s="4" customFormat="1" ht="14.25">
      <c r="A108" s="67"/>
      <c r="B108" s="25" t="s">
        <v>11</v>
      </c>
      <c r="C108" s="23"/>
      <c r="D108" s="26"/>
      <c r="E108" s="28"/>
      <c r="F108" s="65">
        <f>F107+F106</f>
        <v>4008.6253868667654</v>
      </c>
    </row>
    <row r="109" spans="1:6" s="4" customFormat="1" ht="10.5">
      <c r="A109" s="67"/>
      <c r="B109" s="6"/>
      <c r="C109" s="6"/>
      <c r="D109" s="6"/>
      <c r="E109" s="6"/>
      <c r="F109" s="6"/>
    </row>
    <row r="110" spans="1:6" s="4" customFormat="1" ht="10.5">
      <c r="A110" s="4" t="s">
        <v>16</v>
      </c>
      <c r="B110" s="10"/>
      <c r="D110" s="52"/>
    </row>
    <row r="111" spans="1:6" s="4" customFormat="1" ht="10.5"/>
    <row r="113" spans="1:4">
      <c r="B113" s="10"/>
      <c r="C113" s="52"/>
      <c r="D113" s="52"/>
    </row>
    <row r="114" spans="1:4">
      <c r="B114" s="4"/>
      <c r="C114" s="73"/>
      <c r="D114" s="73"/>
    </row>
    <row r="118" spans="1:4">
      <c r="A118" s="11"/>
      <c r="B118" s="13"/>
      <c r="C118" s="14"/>
      <c r="D118" s="8"/>
    </row>
    <row r="119" spans="1:4">
      <c r="A119" s="11"/>
      <c r="B119" s="13"/>
      <c r="C119" s="14"/>
      <c r="D119" s="8"/>
    </row>
    <row r="120" spans="1:4">
      <c r="A120" s="11"/>
      <c r="B120" s="7"/>
      <c r="C120" s="8"/>
      <c r="D120" s="8"/>
    </row>
    <row r="121" spans="1:4">
      <c r="A121" s="11"/>
      <c r="B121" s="7"/>
      <c r="C121" s="8"/>
      <c r="D121" s="8"/>
    </row>
    <row r="122" spans="1:4">
      <c r="A122" s="11"/>
      <c r="B122" s="15"/>
      <c r="C122" s="8"/>
      <c r="D122" s="8"/>
    </row>
    <row r="123" spans="1:4">
      <c r="A123" s="11"/>
      <c r="B123" s="15"/>
      <c r="C123" s="8"/>
      <c r="D123" s="8"/>
    </row>
    <row r="124" spans="1:4">
      <c r="A124" s="11"/>
      <c r="B124" s="16"/>
      <c r="C124" s="9"/>
      <c r="D124" s="8"/>
    </row>
    <row r="125" spans="1:4">
      <c r="A125" s="11"/>
      <c r="B125" s="11"/>
      <c r="C125" s="11"/>
      <c r="D125" s="12"/>
    </row>
  </sheetData>
  <mergeCells count="4">
    <mergeCell ref="A3:F3"/>
    <mergeCell ref="A5:F6"/>
    <mergeCell ref="C114:D114"/>
    <mergeCell ref="A2:D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2:D108"/>
  <sheetViews>
    <sheetView tabSelected="1" zoomScale="115" zoomScaleNormal="115" workbookViewId="0">
      <selection activeCell="E103" sqref="E103"/>
    </sheetView>
  </sheetViews>
  <sheetFormatPr defaultRowHeight="12"/>
  <cols>
    <col min="1" max="1" width="3.85546875" style="2" customWidth="1"/>
    <col min="2" max="2" width="38.5703125" style="2" customWidth="1"/>
    <col min="3" max="3" width="6.140625" style="2" customWidth="1"/>
    <col min="4" max="4" width="6.85546875" style="68" customWidth="1"/>
    <col min="5" max="16384" width="9.140625" style="2"/>
  </cols>
  <sheetData>
    <row r="2" spans="1:4">
      <c r="A2" s="74"/>
      <c r="B2" s="74"/>
      <c r="C2" s="74"/>
      <c r="D2" s="74"/>
    </row>
    <row r="3" spans="1:4" ht="15">
      <c r="A3" s="75" t="s">
        <v>96</v>
      </c>
      <c r="B3" s="75"/>
      <c r="C3" s="75"/>
      <c r="D3" s="75"/>
    </row>
    <row r="4" spans="1:4" s="1" customFormat="1" ht="12.75">
      <c r="A4" s="18"/>
      <c r="B4" s="18"/>
      <c r="C4" s="18"/>
      <c r="D4" s="18"/>
    </row>
    <row r="5" spans="1:4" s="1" customFormat="1" ht="36" customHeight="1">
      <c r="A5" s="76" t="s">
        <v>28</v>
      </c>
      <c r="B5" s="76"/>
      <c r="C5" s="76"/>
      <c r="D5" s="76"/>
    </row>
    <row r="6" spans="1:4">
      <c r="A6" s="76"/>
      <c r="B6" s="76"/>
      <c r="C6" s="76"/>
      <c r="D6" s="76"/>
    </row>
    <row r="7" spans="1:4" s="4" customFormat="1" ht="48.75" customHeight="1">
      <c r="A7" s="70" t="s">
        <v>0</v>
      </c>
      <c r="B7" s="71" t="s">
        <v>5</v>
      </c>
      <c r="C7" s="71" t="s">
        <v>1</v>
      </c>
      <c r="D7" s="72" t="s">
        <v>2</v>
      </c>
    </row>
    <row r="8" spans="1:4" s="4" customFormat="1" ht="14.25">
      <c r="A8" s="21">
        <v>1</v>
      </c>
      <c r="B8" s="21">
        <v>3</v>
      </c>
      <c r="C8" s="21">
        <v>4</v>
      </c>
      <c r="D8" s="21">
        <v>5</v>
      </c>
    </row>
    <row r="9" spans="1:4" s="4" customFormat="1" ht="10.5">
      <c r="A9" s="71"/>
      <c r="B9" s="50" t="s">
        <v>93</v>
      </c>
      <c r="C9" s="71"/>
      <c r="D9" s="77"/>
    </row>
    <row r="10" spans="1:4" s="4" customFormat="1" ht="28.5">
      <c r="A10" s="41">
        <v>1</v>
      </c>
      <c r="B10" s="40" t="s">
        <v>29</v>
      </c>
      <c r="C10" s="58" t="s">
        <v>13</v>
      </c>
      <c r="D10" s="60">
        <v>1</v>
      </c>
    </row>
    <row r="11" spans="1:4" s="4" customFormat="1" ht="14.25">
      <c r="A11" s="41">
        <v>2</v>
      </c>
      <c r="B11" s="59" t="s">
        <v>30</v>
      </c>
      <c r="C11" s="49" t="s">
        <v>23</v>
      </c>
      <c r="D11" s="60">
        <v>18.8</v>
      </c>
    </row>
    <row r="12" spans="1:4" s="4" customFormat="1" ht="28.5">
      <c r="A12" s="33">
        <v>3</v>
      </c>
      <c r="B12" s="47" t="s">
        <v>84</v>
      </c>
      <c r="C12" s="48" t="s">
        <v>14</v>
      </c>
      <c r="D12" s="48">
        <v>0.15</v>
      </c>
    </row>
    <row r="13" spans="1:4" s="4" customFormat="1" ht="14.25">
      <c r="A13" s="33">
        <v>4</v>
      </c>
      <c r="B13" s="47" t="s">
        <v>31</v>
      </c>
      <c r="C13" s="48" t="s">
        <v>23</v>
      </c>
      <c r="D13" s="48">
        <v>65</v>
      </c>
    </row>
    <row r="14" spans="1:4" s="4" customFormat="1" ht="28.5">
      <c r="A14" s="33">
        <v>5</v>
      </c>
      <c r="B14" s="46" t="s">
        <v>32</v>
      </c>
      <c r="C14" s="34" t="s">
        <v>23</v>
      </c>
      <c r="D14" s="34">
        <v>10</v>
      </c>
    </row>
    <row r="15" spans="1:4" s="4" customFormat="1" ht="28.5">
      <c r="A15" s="33">
        <v>6</v>
      </c>
      <c r="B15" s="39" t="s">
        <v>33</v>
      </c>
      <c r="C15" s="37" t="s">
        <v>23</v>
      </c>
      <c r="D15" s="37">
        <v>8.5</v>
      </c>
    </row>
    <row r="16" spans="1:4" s="4" customFormat="1" ht="28.5">
      <c r="A16" s="33">
        <v>7</v>
      </c>
      <c r="B16" s="59" t="s">
        <v>34</v>
      </c>
      <c r="C16" s="49" t="s">
        <v>23</v>
      </c>
      <c r="D16" s="60">
        <v>6.6</v>
      </c>
    </row>
    <row r="17" spans="1:4" s="4" customFormat="1" ht="28.5">
      <c r="A17" s="41">
        <v>8</v>
      </c>
      <c r="B17" s="59" t="s">
        <v>35</v>
      </c>
      <c r="C17" s="49" t="s">
        <v>23</v>
      </c>
      <c r="D17" s="60">
        <v>1.4</v>
      </c>
    </row>
    <row r="18" spans="1:4" s="4" customFormat="1" ht="28.5">
      <c r="A18" s="41">
        <v>9</v>
      </c>
      <c r="B18" s="61" t="s">
        <v>91</v>
      </c>
      <c r="C18" s="41" t="s">
        <v>23</v>
      </c>
      <c r="D18" s="60">
        <v>42</v>
      </c>
    </row>
    <row r="19" spans="1:4" s="4" customFormat="1" ht="28.5">
      <c r="A19" s="36">
        <v>10</v>
      </c>
      <c r="B19" s="39" t="s">
        <v>88</v>
      </c>
      <c r="C19" s="49" t="s">
        <v>23</v>
      </c>
      <c r="D19" s="60">
        <v>6.6</v>
      </c>
    </row>
    <row r="20" spans="1:4" s="4" customFormat="1" ht="14.25">
      <c r="A20" s="35">
        <v>11</v>
      </c>
      <c r="B20" s="46" t="s">
        <v>36</v>
      </c>
      <c r="C20" s="34" t="s">
        <v>23</v>
      </c>
      <c r="D20" s="34">
        <v>63</v>
      </c>
    </row>
    <row r="21" spans="1:4" s="4" customFormat="1" ht="28.5">
      <c r="A21" s="35">
        <v>12</v>
      </c>
      <c r="B21" s="46" t="s">
        <v>37</v>
      </c>
      <c r="C21" s="34" t="s">
        <v>23</v>
      </c>
      <c r="D21" s="34">
        <v>6.6</v>
      </c>
    </row>
    <row r="22" spans="1:4" s="4" customFormat="1" ht="28.5">
      <c r="A22" s="41">
        <v>13</v>
      </c>
      <c r="B22" s="59" t="s">
        <v>38</v>
      </c>
      <c r="C22" s="49" t="s">
        <v>23</v>
      </c>
      <c r="D22" s="60">
        <v>16</v>
      </c>
    </row>
    <row r="23" spans="1:4" s="4" customFormat="1" ht="28.5">
      <c r="A23" s="41">
        <v>14</v>
      </c>
      <c r="B23" s="59" t="s">
        <v>39</v>
      </c>
      <c r="C23" s="49" t="s">
        <v>23</v>
      </c>
      <c r="D23" s="60">
        <v>0</v>
      </c>
    </row>
    <row r="24" spans="1:4" s="4" customFormat="1" ht="14.25">
      <c r="A24" s="41">
        <v>15</v>
      </c>
      <c r="B24" s="40" t="s">
        <v>40</v>
      </c>
      <c r="C24" s="58" t="s">
        <v>13</v>
      </c>
      <c r="D24" s="60">
        <v>3</v>
      </c>
    </row>
    <row r="25" spans="1:4" s="4" customFormat="1" ht="28.5">
      <c r="A25" s="41">
        <v>16</v>
      </c>
      <c r="B25" s="40" t="s">
        <v>89</v>
      </c>
      <c r="C25" s="58" t="s">
        <v>14</v>
      </c>
      <c r="D25" s="60">
        <v>6</v>
      </c>
    </row>
    <row r="26" spans="1:4" s="4" customFormat="1" ht="14.25">
      <c r="A26" s="41">
        <v>17</v>
      </c>
      <c r="B26" s="40" t="s">
        <v>90</v>
      </c>
      <c r="C26" s="58" t="s">
        <v>14</v>
      </c>
      <c r="D26" s="60">
        <v>13</v>
      </c>
    </row>
    <row r="27" spans="1:4" s="4" customFormat="1" ht="28.5">
      <c r="A27" s="35">
        <v>18</v>
      </c>
      <c r="B27" s="46" t="s">
        <v>41</v>
      </c>
      <c r="C27" s="34" t="s">
        <v>23</v>
      </c>
      <c r="D27" s="34">
        <v>12</v>
      </c>
    </row>
    <row r="28" spans="1:4" s="4" customFormat="1" ht="28.5">
      <c r="A28" s="35">
        <v>19</v>
      </c>
      <c r="B28" s="46" t="s">
        <v>42</v>
      </c>
      <c r="C28" s="34" t="s">
        <v>23</v>
      </c>
      <c r="D28" s="34">
        <v>3.2</v>
      </c>
    </row>
    <row r="29" spans="1:4" s="4" customFormat="1" ht="28.5">
      <c r="A29" s="35">
        <v>20</v>
      </c>
      <c r="B29" s="46" t="s">
        <v>92</v>
      </c>
      <c r="C29" s="34" t="s">
        <v>23</v>
      </c>
      <c r="D29" s="34">
        <v>0.64</v>
      </c>
    </row>
    <row r="30" spans="1:4" s="4" customFormat="1" ht="10.5">
      <c r="A30" s="6"/>
      <c r="B30" s="50" t="s">
        <v>43</v>
      </c>
      <c r="C30" s="42"/>
      <c r="D30" s="78"/>
    </row>
    <row r="31" spans="1:4" s="4" customFormat="1" ht="42.75">
      <c r="A31" s="41">
        <v>1</v>
      </c>
      <c r="B31" s="40" t="s">
        <v>44</v>
      </c>
      <c r="C31" s="58" t="s">
        <v>85</v>
      </c>
      <c r="D31" s="60">
        <v>0.02</v>
      </c>
    </row>
    <row r="32" spans="1:4" s="4" customFormat="1" ht="14.25">
      <c r="A32" s="41">
        <v>2</v>
      </c>
      <c r="B32" s="30" t="s">
        <v>6</v>
      </c>
      <c r="C32" s="34" t="s">
        <v>13</v>
      </c>
      <c r="D32" s="79">
        <v>3</v>
      </c>
    </row>
    <row r="33" spans="1:4" s="4" customFormat="1" ht="14.25">
      <c r="A33" s="41">
        <v>3</v>
      </c>
      <c r="B33" s="30" t="s">
        <v>20</v>
      </c>
      <c r="C33" s="34" t="s">
        <v>13</v>
      </c>
      <c r="D33" s="79">
        <v>2</v>
      </c>
    </row>
    <row r="34" spans="1:4" s="4" customFormat="1" ht="28.5">
      <c r="A34" s="41">
        <v>4</v>
      </c>
      <c r="B34" s="46" t="s">
        <v>45</v>
      </c>
      <c r="C34" s="34" t="s">
        <v>13</v>
      </c>
      <c r="D34" s="34">
        <v>19</v>
      </c>
    </row>
    <row r="35" spans="1:4" s="4" customFormat="1" ht="28.5">
      <c r="A35" s="41">
        <v>5</v>
      </c>
      <c r="B35" s="30" t="s">
        <v>46</v>
      </c>
      <c r="C35" s="31" t="s">
        <v>17</v>
      </c>
      <c r="D35" s="79">
        <v>0.1</v>
      </c>
    </row>
    <row r="36" spans="1:4" s="4" customFormat="1" ht="28.5">
      <c r="A36" s="41">
        <v>6</v>
      </c>
      <c r="B36" s="30" t="s">
        <v>47</v>
      </c>
      <c r="C36" s="31" t="s">
        <v>13</v>
      </c>
      <c r="D36" s="79">
        <v>6</v>
      </c>
    </row>
    <row r="37" spans="1:4" s="4" customFormat="1" ht="14.25">
      <c r="A37" s="41">
        <v>7</v>
      </c>
      <c r="B37" s="30" t="s">
        <v>48</v>
      </c>
      <c r="C37" s="31" t="s">
        <v>4</v>
      </c>
      <c r="D37" s="79">
        <v>2</v>
      </c>
    </row>
    <row r="38" spans="1:4" s="4" customFormat="1" ht="14.25">
      <c r="A38" s="41">
        <v>8</v>
      </c>
      <c r="B38" s="59" t="s">
        <v>49</v>
      </c>
      <c r="C38" s="49" t="s">
        <v>13</v>
      </c>
      <c r="D38" s="60">
        <v>0.25</v>
      </c>
    </row>
    <row r="39" spans="1:4" s="4" customFormat="1" ht="28.5">
      <c r="A39" s="35">
        <v>9</v>
      </c>
      <c r="B39" s="46" t="s">
        <v>50</v>
      </c>
      <c r="C39" s="34" t="s">
        <v>3</v>
      </c>
      <c r="D39" s="34">
        <v>33</v>
      </c>
    </row>
    <row r="40" spans="1:4" s="4" customFormat="1" ht="28.5">
      <c r="A40" s="35">
        <v>10</v>
      </c>
      <c r="B40" s="46" t="s">
        <v>51</v>
      </c>
      <c r="C40" s="34" t="s">
        <v>3</v>
      </c>
      <c r="D40" s="34">
        <v>12</v>
      </c>
    </row>
    <row r="41" spans="1:4" s="4" customFormat="1" ht="14.25">
      <c r="A41" s="35">
        <v>11</v>
      </c>
      <c r="B41" s="46" t="s">
        <v>52</v>
      </c>
      <c r="C41" s="34" t="s">
        <v>4</v>
      </c>
      <c r="D41" s="34">
        <v>2</v>
      </c>
    </row>
    <row r="42" spans="1:4" s="4" customFormat="1" ht="14.25">
      <c r="A42" s="35">
        <v>12</v>
      </c>
      <c r="B42" s="46" t="s">
        <v>53</v>
      </c>
      <c r="C42" s="34" t="s">
        <v>54</v>
      </c>
      <c r="D42" s="34">
        <v>1</v>
      </c>
    </row>
    <row r="43" spans="1:4" s="4" customFormat="1" ht="28.5">
      <c r="A43" s="35">
        <v>13</v>
      </c>
      <c r="B43" s="46" t="s">
        <v>55</v>
      </c>
      <c r="C43" s="34" t="s">
        <v>4</v>
      </c>
      <c r="D43" s="34">
        <v>1</v>
      </c>
    </row>
    <row r="44" spans="1:4" s="4" customFormat="1" ht="14.25">
      <c r="A44" s="35">
        <v>14</v>
      </c>
      <c r="B44" s="46" t="s">
        <v>56</v>
      </c>
      <c r="C44" s="34" t="s">
        <v>4</v>
      </c>
      <c r="D44" s="34">
        <v>6</v>
      </c>
    </row>
    <row r="45" spans="1:4" s="4" customFormat="1" ht="14.25">
      <c r="A45" s="35">
        <v>15</v>
      </c>
      <c r="B45" s="46" t="s">
        <v>57</v>
      </c>
      <c r="C45" s="34" t="s">
        <v>4</v>
      </c>
      <c r="D45" s="34">
        <v>2</v>
      </c>
    </row>
    <row r="46" spans="1:4" s="4" customFormat="1" ht="14.25">
      <c r="A46" s="35">
        <v>16</v>
      </c>
      <c r="B46" s="46" t="s">
        <v>58</v>
      </c>
      <c r="C46" s="34" t="s">
        <v>4</v>
      </c>
      <c r="D46" s="34">
        <v>2</v>
      </c>
    </row>
    <row r="47" spans="1:4" s="4" customFormat="1" ht="14.25">
      <c r="A47" s="35">
        <v>17</v>
      </c>
      <c r="B47" s="46" t="s">
        <v>59</v>
      </c>
      <c r="C47" s="34" t="s">
        <v>4</v>
      </c>
      <c r="D47" s="34">
        <v>2</v>
      </c>
    </row>
    <row r="48" spans="1:4" s="4" customFormat="1" ht="14.25">
      <c r="A48" s="35">
        <v>18</v>
      </c>
      <c r="B48" s="46" t="s">
        <v>60</v>
      </c>
      <c r="C48" s="34" t="s">
        <v>4</v>
      </c>
      <c r="D48" s="34">
        <v>4</v>
      </c>
    </row>
    <row r="49" spans="1:4" s="4" customFormat="1" ht="14.25">
      <c r="A49" s="35">
        <v>19</v>
      </c>
      <c r="B49" s="46" t="s">
        <v>61</v>
      </c>
      <c r="C49" s="34" t="s">
        <v>4</v>
      </c>
      <c r="D49" s="34">
        <v>14</v>
      </c>
    </row>
    <row r="50" spans="1:4" s="4" customFormat="1" ht="14.25">
      <c r="A50" s="35">
        <v>20</v>
      </c>
      <c r="B50" s="46" t="s">
        <v>19</v>
      </c>
      <c r="C50" s="34" t="s">
        <v>15</v>
      </c>
      <c r="D50" s="34">
        <v>0.05</v>
      </c>
    </row>
    <row r="51" spans="1:4" s="4" customFormat="1" ht="10.5">
      <c r="A51" s="6"/>
      <c r="B51" s="50" t="s">
        <v>62</v>
      </c>
      <c r="C51" s="5"/>
      <c r="D51" s="78"/>
    </row>
    <row r="52" spans="1:4" s="4" customFormat="1" ht="42.75">
      <c r="A52" s="41">
        <v>1</v>
      </c>
      <c r="B52" s="40" t="s">
        <v>44</v>
      </c>
      <c r="C52" s="58" t="s">
        <v>86</v>
      </c>
      <c r="D52" s="80">
        <v>0.01</v>
      </c>
    </row>
    <row r="53" spans="1:4" s="4" customFormat="1" ht="28.5">
      <c r="A53" s="41">
        <v>2</v>
      </c>
      <c r="B53" s="40" t="s">
        <v>63</v>
      </c>
      <c r="C53" s="58" t="s">
        <v>13</v>
      </c>
      <c r="D53" s="60">
        <v>8</v>
      </c>
    </row>
    <row r="54" spans="1:4" s="4" customFormat="1" ht="14.25">
      <c r="A54" s="41">
        <v>3</v>
      </c>
      <c r="B54" s="30" t="s">
        <v>6</v>
      </c>
      <c r="C54" s="34" t="s">
        <v>13</v>
      </c>
      <c r="D54" s="79">
        <v>2.5</v>
      </c>
    </row>
    <row r="55" spans="1:4" s="4" customFormat="1" ht="14.25">
      <c r="A55" s="41">
        <v>4</v>
      </c>
      <c r="B55" s="30" t="s">
        <v>20</v>
      </c>
      <c r="C55" s="34" t="s">
        <v>13</v>
      </c>
      <c r="D55" s="79">
        <v>2.2000000000000002</v>
      </c>
    </row>
    <row r="56" spans="1:4" s="4" customFormat="1" ht="28.5">
      <c r="A56" s="41">
        <v>5</v>
      </c>
      <c r="B56" s="46" t="s">
        <v>45</v>
      </c>
      <c r="C56" s="34" t="s">
        <v>13</v>
      </c>
      <c r="D56" s="34">
        <v>2</v>
      </c>
    </row>
    <row r="57" spans="1:4" s="4" customFormat="1" ht="28.5">
      <c r="A57" s="41">
        <v>6</v>
      </c>
      <c r="B57" s="30" t="s">
        <v>46</v>
      </c>
      <c r="C57" s="31" t="s">
        <v>17</v>
      </c>
      <c r="D57" s="79">
        <v>8.0000000000000002E-3</v>
      </c>
    </row>
    <row r="58" spans="1:4" s="4" customFormat="1" ht="28.5">
      <c r="A58" s="41">
        <v>7</v>
      </c>
      <c r="B58" s="30" t="s">
        <v>47</v>
      </c>
      <c r="C58" s="31" t="s">
        <v>13</v>
      </c>
      <c r="D58" s="79">
        <v>2</v>
      </c>
    </row>
    <row r="59" spans="1:4" s="4" customFormat="1" ht="28.5">
      <c r="A59" s="41">
        <v>8</v>
      </c>
      <c r="B59" s="30" t="s">
        <v>65</v>
      </c>
      <c r="C59" s="31" t="s">
        <v>18</v>
      </c>
      <c r="D59" s="79">
        <v>0.01</v>
      </c>
    </row>
    <row r="60" spans="1:4" s="4" customFormat="1" ht="14.25">
      <c r="A60" s="41">
        <v>9</v>
      </c>
      <c r="B60" s="59" t="s">
        <v>66</v>
      </c>
      <c r="C60" s="49" t="s">
        <v>13</v>
      </c>
      <c r="D60" s="60">
        <v>0.1</v>
      </c>
    </row>
    <row r="61" spans="1:4" s="4" customFormat="1" ht="28.5">
      <c r="A61" s="35">
        <v>10</v>
      </c>
      <c r="B61" s="46" t="s">
        <v>50</v>
      </c>
      <c r="C61" s="34" t="s">
        <v>3</v>
      </c>
      <c r="D61" s="34">
        <v>33</v>
      </c>
    </row>
    <row r="62" spans="1:4" s="4" customFormat="1" ht="28.5">
      <c r="A62" s="35">
        <v>11</v>
      </c>
      <c r="B62" s="46" t="s">
        <v>51</v>
      </c>
      <c r="C62" s="34" t="s">
        <v>3</v>
      </c>
      <c r="D62" s="34">
        <v>12</v>
      </c>
    </row>
    <row r="63" spans="1:4" s="4" customFormat="1" ht="14.25">
      <c r="A63" s="35">
        <v>12</v>
      </c>
      <c r="B63" s="40" t="s">
        <v>64</v>
      </c>
      <c r="C63" s="58" t="s">
        <v>14</v>
      </c>
      <c r="D63" s="60">
        <v>1</v>
      </c>
    </row>
    <row r="64" spans="1:4" s="4" customFormat="1" ht="28.5">
      <c r="A64" s="35">
        <v>13</v>
      </c>
      <c r="B64" s="59" t="s">
        <v>24</v>
      </c>
      <c r="C64" s="49" t="s">
        <v>13</v>
      </c>
      <c r="D64" s="60">
        <v>0.2</v>
      </c>
    </row>
    <row r="65" spans="1:4" s="4" customFormat="1" ht="28.5">
      <c r="A65" s="33">
        <v>14</v>
      </c>
      <c r="B65" s="46" t="s">
        <v>25</v>
      </c>
      <c r="C65" s="34" t="s">
        <v>13</v>
      </c>
      <c r="D65" s="34">
        <v>1.04</v>
      </c>
    </row>
    <row r="66" spans="1:4" s="4" customFormat="1" ht="28.5">
      <c r="A66" s="33">
        <v>15</v>
      </c>
      <c r="B66" s="59" t="s">
        <v>26</v>
      </c>
      <c r="C66" s="60" t="s">
        <v>4</v>
      </c>
      <c r="D66" s="60">
        <v>1</v>
      </c>
    </row>
    <row r="67" spans="1:4" s="4" customFormat="1" ht="14.25">
      <c r="A67" s="33">
        <v>16</v>
      </c>
      <c r="B67" s="46" t="s">
        <v>87</v>
      </c>
      <c r="C67" s="34" t="s">
        <v>4</v>
      </c>
      <c r="D67" s="34">
        <v>3</v>
      </c>
    </row>
    <row r="68" spans="1:4" s="4" customFormat="1" ht="28.5">
      <c r="A68" s="33">
        <v>17</v>
      </c>
      <c r="B68" s="46" t="s">
        <v>21</v>
      </c>
      <c r="C68" s="48" t="s">
        <v>22</v>
      </c>
      <c r="D68" s="48">
        <v>0.1</v>
      </c>
    </row>
    <row r="69" spans="1:4" s="4" customFormat="1" ht="28.5">
      <c r="A69" s="33">
        <v>18</v>
      </c>
      <c r="B69" s="46" t="s">
        <v>27</v>
      </c>
      <c r="C69" s="48" t="s">
        <v>23</v>
      </c>
      <c r="D69" s="48">
        <v>7</v>
      </c>
    </row>
    <row r="70" spans="1:4" s="4" customFormat="1" ht="28.5">
      <c r="A70" s="33">
        <v>19</v>
      </c>
      <c r="B70" s="46" t="s">
        <v>67</v>
      </c>
      <c r="C70" s="34" t="s">
        <v>3</v>
      </c>
      <c r="D70" s="34">
        <v>8</v>
      </c>
    </row>
    <row r="71" spans="1:4" s="4" customFormat="1" ht="14.25">
      <c r="A71" s="33">
        <v>20</v>
      </c>
      <c r="B71" s="46" t="s">
        <v>68</v>
      </c>
      <c r="C71" s="34" t="s">
        <v>3</v>
      </c>
      <c r="D71" s="34">
        <v>6</v>
      </c>
    </row>
    <row r="72" spans="1:4" s="4" customFormat="1" ht="14.25">
      <c r="A72" s="33">
        <v>21</v>
      </c>
      <c r="B72" s="46" t="s">
        <v>69</v>
      </c>
      <c r="C72" s="34" t="s">
        <v>3</v>
      </c>
      <c r="D72" s="34">
        <v>6</v>
      </c>
    </row>
    <row r="73" spans="1:4" s="4" customFormat="1" ht="28.5">
      <c r="A73" s="33">
        <v>22</v>
      </c>
      <c r="B73" s="46" t="s">
        <v>70</v>
      </c>
      <c r="C73" s="34" t="s">
        <v>4</v>
      </c>
      <c r="D73" s="34">
        <v>6</v>
      </c>
    </row>
    <row r="74" spans="1:4" s="4" customFormat="1" ht="28.5">
      <c r="A74" s="33">
        <v>23</v>
      </c>
      <c r="B74" s="46" t="s">
        <v>71</v>
      </c>
      <c r="C74" s="34" t="s">
        <v>4</v>
      </c>
      <c r="D74" s="34">
        <v>8</v>
      </c>
    </row>
    <row r="75" spans="1:4" s="4" customFormat="1" ht="14.25">
      <c r="A75" s="33">
        <v>24</v>
      </c>
      <c r="B75" s="46" t="s">
        <v>19</v>
      </c>
      <c r="C75" s="34" t="s">
        <v>15</v>
      </c>
      <c r="D75" s="34">
        <v>1.4999999999999999E-2</v>
      </c>
    </row>
    <row r="76" spans="1:4" s="4" customFormat="1" ht="10.5">
      <c r="A76" s="6"/>
      <c r="B76" s="51" t="s">
        <v>72</v>
      </c>
      <c r="C76" s="5"/>
      <c r="D76" s="78"/>
    </row>
    <row r="77" spans="1:4" s="4" customFormat="1" ht="28.5">
      <c r="A77" s="33">
        <v>1</v>
      </c>
      <c r="B77" s="46" t="s">
        <v>73</v>
      </c>
      <c r="C77" s="34" t="s">
        <v>3</v>
      </c>
      <c r="D77" s="34">
        <v>12</v>
      </c>
    </row>
    <row r="78" spans="1:4" s="4" customFormat="1" ht="14.25">
      <c r="A78" s="33">
        <v>2</v>
      </c>
      <c r="B78" s="46" t="s">
        <v>74</v>
      </c>
      <c r="C78" s="34" t="s">
        <v>4</v>
      </c>
      <c r="D78" s="34">
        <v>6</v>
      </c>
    </row>
    <row r="79" spans="1:4" s="4" customFormat="1" ht="14.25">
      <c r="A79" s="33">
        <v>3</v>
      </c>
      <c r="B79" s="46" t="s">
        <v>75</v>
      </c>
      <c r="C79" s="34" t="s">
        <v>4</v>
      </c>
      <c r="D79" s="34">
        <v>1</v>
      </c>
    </row>
    <row r="80" spans="1:4" s="4" customFormat="1" ht="14.25">
      <c r="A80" s="33">
        <v>4</v>
      </c>
      <c r="B80" s="30" t="s">
        <v>48</v>
      </c>
      <c r="C80" s="31" t="s">
        <v>4</v>
      </c>
      <c r="D80" s="79">
        <v>2</v>
      </c>
    </row>
    <row r="81" spans="1:4" s="4" customFormat="1" ht="14.25">
      <c r="A81" s="33">
        <v>5</v>
      </c>
      <c r="B81" s="59" t="s">
        <v>49</v>
      </c>
      <c r="C81" s="49" t="s">
        <v>13</v>
      </c>
      <c r="D81" s="60">
        <v>0.15</v>
      </c>
    </row>
    <row r="82" spans="1:4" s="4" customFormat="1" ht="28.5">
      <c r="A82" s="33">
        <v>6</v>
      </c>
      <c r="B82" s="59" t="s">
        <v>97</v>
      </c>
      <c r="C82" s="49" t="s">
        <v>54</v>
      </c>
      <c r="D82" s="60">
        <v>1</v>
      </c>
    </row>
    <row r="83" spans="1:4" s="4" customFormat="1" ht="10.5">
      <c r="A83" s="6"/>
      <c r="B83" s="51" t="s">
        <v>76</v>
      </c>
      <c r="C83" s="5"/>
      <c r="D83" s="78"/>
    </row>
    <row r="84" spans="1:4" s="4" customFormat="1" ht="14.25">
      <c r="A84" s="35">
        <v>1</v>
      </c>
      <c r="B84" s="30" t="s">
        <v>48</v>
      </c>
      <c r="C84" s="31" t="s">
        <v>4</v>
      </c>
      <c r="D84" s="79">
        <v>1</v>
      </c>
    </row>
    <row r="85" spans="1:4" s="4" customFormat="1" ht="14.25">
      <c r="A85" s="35">
        <v>2</v>
      </c>
      <c r="B85" s="59" t="s">
        <v>49</v>
      </c>
      <c r="C85" s="49" t="s">
        <v>13</v>
      </c>
      <c r="D85" s="60">
        <v>0.1</v>
      </c>
    </row>
    <row r="86" spans="1:4" s="4" customFormat="1" ht="14.25">
      <c r="A86" s="35">
        <v>3</v>
      </c>
      <c r="B86" s="30" t="s">
        <v>77</v>
      </c>
      <c r="C86" s="31" t="s">
        <v>3</v>
      </c>
      <c r="D86" s="79">
        <v>12</v>
      </c>
    </row>
    <row r="87" spans="1:4" s="4" customFormat="1" ht="14.25">
      <c r="A87" s="35">
        <v>4</v>
      </c>
      <c r="B87" s="59" t="s">
        <v>78</v>
      </c>
      <c r="C87" s="60" t="s">
        <v>23</v>
      </c>
      <c r="D87" s="60">
        <v>1</v>
      </c>
    </row>
    <row r="88" spans="1:4" s="4" customFormat="1" ht="15.75">
      <c r="A88" s="35">
        <v>5</v>
      </c>
      <c r="B88" s="46" t="s">
        <v>94</v>
      </c>
      <c r="C88" s="34" t="s">
        <v>3</v>
      </c>
      <c r="D88" s="34">
        <v>20</v>
      </c>
    </row>
    <row r="89" spans="1:4" s="4" customFormat="1" ht="15.75">
      <c r="A89" s="35">
        <v>6</v>
      </c>
      <c r="B89" s="46" t="s">
        <v>95</v>
      </c>
      <c r="C89" s="34" t="s">
        <v>3</v>
      </c>
      <c r="D89" s="34">
        <v>16</v>
      </c>
    </row>
    <row r="90" spans="1:4" s="4" customFormat="1" ht="14.25">
      <c r="A90" s="35">
        <v>7</v>
      </c>
      <c r="B90" s="46" t="s">
        <v>79</v>
      </c>
      <c r="C90" s="34" t="s">
        <v>4</v>
      </c>
      <c r="D90" s="34">
        <v>2</v>
      </c>
    </row>
    <row r="91" spans="1:4" s="4" customFormat="1" ht="14.25">
      <c r="A91" s="35">
        <v>8</v>
      </c>
      <c r="B91" s="46" t="s">
        <v>80</v>
      </c>
      <c r="C91" s="34" t="s">
        <v>4</v>
      </c>
      <c r="D91" s="34">
        <v>2</v>
      </c>
    </row>
    <row r="92" spans="1:4" s="4" customFormat="1" ht="14.25">
      <c r="A92" s="35">
        <v>9</v>
      </c>
      <c r="B92" s="46" t="s">
        <v>81</v>
      </c>
      <c r="C92" s="34" t="s">
        <v>4</v>
      </c>
      <c r="D92" s="34">
        <v>4</v>
      </c>
    </row>
    <row r="93" spans="1:4" s="4" customFormat="1" ht="28.5">
      <c r="A93" s="35">
        <v>10</v>
      </c>
      <c r="B93" s="46" t="s">
        <v>82</v>
      </c>
      <c r="C93" s="34" t="s">
        <v>4</v>
      </c>
      <c r="D93" s="34">
        <v>10</v>
      </c>
    </row>
    <row r="94" spans="1:4" s="4" customFormat="1" ht="14.25">
      <c r="A94" s="35">
        <v>11</v>
      </c>
      <c r="B94" s="46" t="s">
        <v>83</v>
      </c>
      <c r="C94" s="34" t="s">
        <v>54</v>
      </c>
      <c r="D94" s="34">
        <v>4</v>
      </c>
    </row>
    <row r="96" spans="1:4">
      <c r="B96" s="10" t="s">
        <v>98</v>
      </c>
      <c r="C96" s="69"/>
      <c r="D96" s="69"/>
    </row>
    <row r="97" spans="1:4">
      <c r="B97" s="4"/>
      <c r="C97" s="73"/>
      <c r="D97" s="73"/>
    </row>
    <row r="101" spans="1:4">
      <c r="A101" s="11"/>
      <c r="B101" s="13"/>
      <c r="C101" s="14"/>
      <c r="D101" s="8"/>
    </row>
    <row r="102" spans="1:4">
      <c r="A102" s="11"/>
      <c r="B102" s="13"/>
      <c r="C102" s="14"/>
      <c r="D102" s="8"/>
    </row>
    <row r="103" spans="1:4">
      <c r="A103" s="11"/>
      <c r="B103" s="7"/>
      <c r="C103" s="8"/>
      <c r="D103" s="8"/>
    </row>
    <row r="104" spans="1:4">
      <c r="A104" s="11"/>
      <c r="B104" s="7"/>
      <c r="C104" s="8"/>
      <c r="D104" s="8"/>
    </row>
    <row r="105" spans="1:4">
      <c r="A105" s="11"/>
      <c r="B105" s="15"/>
      <c r="C105" s="8"/>
      <c r="D105" s="8"/>
    </row>
    <row r="106" spans="1:4">
      <c r="A106" s="11"/>
      <c r="B106" s="15"/>
      <c r="C106" s="8"/>
      <c r="D106" s="8"/>
    </row>
    <row r="107" spans="1:4">
      <c r="A107" s="11"/>
      <c r="B107" s="16"/>
      <c r="C107" s="9"/>
      <c r="D107" s="8"/>
    </row>
    <row r="108" spans="1:4">
      <c r="A108" s="11"/>
      <c r="B108" s="11"/>
      <c r="C108" s="11"/>
      <c r="D108" s="12"/>
    </row>
  </sheetData>
  <mergeCells count="4">
    <mergeCell ref="C97:D97"/>
    <mergeCell ref="A2:D2"/>
    <mergeCell ref="A3:D3"/>
    <mergeCell ref="A5:D6"/>
  </mergeCells>
  <pageMargins left="0.7" right="0.7" top="0.75" bottom="0.75" header="0.3" footer="0.3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TverovCaval</vt:lpstr>
      <vt:lpstr>Caval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Samvelik</dc:creator>
  <cp:lastModifiedBy>PC</cp:lastModifiedBy>
  <cp:lastPrinted>2025-12-08T18:52:59Z</cp:lastPrinted>
  <dcterms:created xsi:type="dcterms:W3CDTF">1996-10-14T23:33:28Z</dcterms:created>
  <dcterms:modified xsi:type="dcterms:W3CDTF">2025-12-09T15:49:29Z</dcterms:modified>
</cp:coreProperties>
</file>